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M_РЭ_0011РКЛО\Стоимость\"/>
    </mc:Choice>
  </mc:AlternateContent>
  <bookViews>
    <workbookView xWindow="240" yWindow="15" windowWidth="16095" windowHeight="9660" tabRatio="936"/>
  </bookViews>
  <sheets>
    <sheet name="Сводный сметный расчет" sheetId="1" r:id="rId1"/>
    <sheet name="Локальная смета 02-01" sheetId="2" r:id="rId2"/>
    <sheet name="Локальная смета 02-02" sheetId="3" r:id="rId3"/>
    <sheet name="Локальная смета 09-01" sheetId="4" r:id="rId4"/>
    <sheet name="Локальная смета 02-03" sheetId="5" r:id="rId5"/>
    <sheet name="Локальная смета 09-02" sheetId="6" r:id="rId6"/>
  </sheets>
  <calcPr calcId="162913"/>
</workbook>
</file>

<file path=xl/calcChain.xml><?xml version="1.0" encoding="utf-8"?>
<calcChain xmlns="http://schemas.openxmlformats.org/spreadsheetml/2006/main">
  <c r="Q55" i="1" l="1"/>
  <c r="N55" i="1"/>
  <c r="H55" i="1"/>
  <c r="F55" i="1"/>
  <c r="Q54" i="1"/>
  <c r="N54" i="1"/>
  <c r="H54" i="1"/>
  <c r="F54" i="1"/>
  <c r="Q53" i="1"/>
  <c r="N53" i="1"/>
  <c r="H53" i="1"/>
  <c r="F53" i="1"/>
  <c r="Q51" i="1"/>
  <c r="N51" i="1"/>
  <c r="H51" i="1"/>
  <c r="F51" i="1"/>
  <c r="Q50" i="1"/>
  <c r="Q49" i="1"/>
  <c r="Q48" i="1"/>
  <c r="Q47" i="1"/>
  <c r="Q46" i="1"/>
  <c r="N50" i="1"/>
  <c r="N49" i="1"/>
  <c r="N48" i="1"/>
  <c r="N47" i="1"/>
  <c r="N46" i="1"/>
  <c r="Q40" i="1"/>
  <c r="N40" i="1"/>
  <c r="N39" i="1"/>
  <c r="H40" i="1"/>
  <c r="F40" i="1"/>
  <c r="Q39" i="1"/>
  <c r="Q38" i="1"/>
  <c r="Q37" i="1"/>
  <c r="N38" i="1"/>
  <c r="N37" i="1"/>
  <c r="Q35" i="1"/>
  <c r="H35" i="1"/>
  <c r="F35" i="1"/>
  <c r="Q32" i="1"/>
  <c r="H32" i="1"/>
  <c r="F32" i="1"/>
  <c r="Q21" i="1"/>
  <c r="Q20" i="1"/>
  <c r="Q19" i="1"/>
  <c r="Q18" i="1"/>
  <c r="H21" i="1"/>
  <c r="F21" i="1"/>
  <c r="H20" i="1"/>
  <c r="H19" i="1"/>
  <c r="F20" i="1"/>
  <c r="F19" i="1"/>
  <c r="F18" i="1"/>
</calcChain>
</file>

<file path=xl/sharedStrings.xml><?xml version="1.0" encoding="utf-8"?>
<sst xmlns="http://schemas.openxmlformats.org/spreadsheetml/2006/main" count="7090" uniqueCount="2093">
  <si>
    <t>Заказчик</t>
  </si>
  <si>
    <t>(наименование организации)</t>
  </si>
  <si>
    <t>Утвержден</t>
  </si>
  <si>
    <t>02 сентября 2024 г.</t>
  </si>
  <si>
    <t>Сводный сметный расчет сметной стоимостью</t>
  </si>
  <si>
    <t>5 567,43</t>
  </si>
  <si>
    <t>тыс. руб.</t>
  </si>
  <si>
    <t>(ссылка на документ об утверждении)</t>
  </si>
  <si>
    <t>СВОДНЫЙ СМЕТНЫЙ РАСЧЕТ СТОИМОСТИ СТРОИТЕЛЬСТВА №</t>
  </si>
  <si>
    <t>1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</si>
  <si>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</si>
  <si>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(наименование стройки)</t>
  </si>
  <si>
    <t>Составлен в текущем уровне цен</t>
  </si>
  <si>
    <t>3 квартал 2024 г.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</si>
  <si>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</si>
  <si>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</si>
  <si>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</si>
  <si>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</si>
  <si>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</si>
  <si>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</si>
  <si>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</si>
  <si>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</si>
  <si>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</si>
  <si>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</si>
  <si>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</si>
  <si>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</si>
  <si>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</si>
  <si>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</si>
  <si>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</si>
  <si>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</si>
  <si>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строительства, реконструкции, капитального ремонта</t>
  </si>
  <si>
    <t>Итого по главе 1</t>
  </si>
  <si>
    <t>0</t>
  </si>
  <si>
    <t>Глава 2. Основные объекты строительства, реконструкции, капитального ремонта</t>
  </si>
  <si>
    <t>02-01</t>
  </si>
  <si>
    <t>Демонтажные работы ВЛ-6кВ</t>
  </si>
  <si>
    <t>251,98</t>
  </si>
  <si>
    <t>02-02</t>
  </si>
  <si>
    <t>Строительство ВЛ 6кВ</t>
  </si>
  <si>
    <t>3 527,97</t>
  </si>
  <si>
    <t>55,03</t>
  </si>
  <si>
    <t>3 583</t>
  </si>
  <si>
    <t>02-03</t>
  </si>
  <si>
    <t>Строительство КЛ-6кВ</t>
  </si>
  <si>
    <t>332,66</t>
  </si>
  <si>
    <t>487,83</t>
  </si>
  <si>
    <t>820,49</t>
  </si>
  <si>
    <t>Итого по главе 2</t>
  </si>
  <si>
    <t>4 112,61</t>
  </si>
  <si>
    <t>542,86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</si>
  <si>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</si>
  <si>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</si>
  <si>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</si>
  <si>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</si>
  <si>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</si>
  <si>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</si>
  <si>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</si>
  <si>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</si>
  <si>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</si>
  <si>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</si>
  <si>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1 - 7</t>
  </si>
  <si>
    <t>Глава 8. Временные здания и сооружения</t>
  </si>
  <si>
    <t>Итого по главе 8</t>
  </si>
  <si>
    <t>Итого по главам 1 - 8</t>
  </si>
  <si>
    <t>Глава 9. Прочие работы и затраты</t>
  </si>
  <si>
    <t>09-01</t>
  </si>
  <si>
    <t>Пусконаладочные работы ВЛ 6кВ</t>
  </si>
  <si>
    <t>133,39</t>
  </si>
  <si>
    <t>09-02</t>
  </si>
  <si>
    <t>Пусконаладочные работы КЛ 6кВ</t>
  </si>
  <si>
    <t>58,81</t>
  </si>
  <si>
    <t>Итого по главе 9</t>
  </si>
  <si>
    <t>Итого по главам 1 - 9</t>
  </si>
  <si>
    <t>Глава 10. Содержание службы заказчика. Строительный контроль</t>
  </si>
  <si>
    <t>Итого по главе 10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</si>
  <si>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</si>
  <si>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</si>
  <si>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</si>
  <si>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12-1</t>
  </si>
  <si>
    <t>Проектирование ВЛ 6кВ</t>
  </si>
  <si>
    <t>12-2</t>
  </si>
  <si>
    <t>КЛ-6кВ проектная документация</t>
  </si>
  <si>
    <t>12-3</t>
  </si>
  <si>
    <t>КЛ-6кВ рабочая документация</t>
  </si>
  <si>
    <t>9</t>
  </si>
  <si>
    <t>12-4</t>
  </si>
  <si>
    <t>Топографическая съемка</t>
  </si>
  <si>
    <t>Итого по главе 12</t>
  </si>
  <si>
    <t>Итого по главам 1 - 12</t>
  </si>
  <si>
    <t>911,96</t>
  </si>
  <si>
    <t>Резерв средств на непредвиденные работы и затраты</t>
  </si>
  <si>
    <t>Итого c учетом "Резерв средств на непредвиденные работы и затраты"</t>
  </si>
  <si>
    <t>Итого c учетом "Налоги"</t>
  </si>
  <si>
    <t>Всего по сводному сметному расчету стоимости строительства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</si>
  <si>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</si>
  <si>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</si>
  <si>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</si>
  <si>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</si>
  <si>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(наименование)</t>
  </si>
  <si>
    <t>отдела</t>
  </si>
  <si>
    <t>[должность, подпись (инициалы, фамилия)]</t>
  </si>
  <si>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</si>
  <si>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</si>
  <si>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</si>
  <si>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30 декабря 2021 года № 1046/пр; Приказ Минстроя России от 04.08.2020 № 421/пр; Приказ Минстроя России от 21.12.2020 № 812/пр; Приказ Минстроя России от 11.12.2020 № 774/пр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</si>
  <si>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</si>
  <si>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</si>
  <si>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</si>
  <si>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23.08.2024 № 48886-ИФ/09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</si>
  <si>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</si>
  <si>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Ленинградской области от 14.02.2024 № 99</t>
  </si>
  <si>
    <t>Обоснование принятых текущих цен на строительные ресурсы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</si>
  <si>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</si>
  <si>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</si>
  <si>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</si>
  <si>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объекта капитального строительства)</t>
  </si>
  <si>
    <t>ЛОКАЛЬНЫЙ СМЕТНЫЙ РАСЧЕТ №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</si>
  <si>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</si>
  <si>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</si>
  <si>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</si>
  <si>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</si>
  <si>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</si>
  <si>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</si>
  <si>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</si>
  <si>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Средства на оплату труда рабочих</t>
  </si>
  <si>
    <t>29,71</t>
  </si>
  <si>
    <t xml:space="preserve">   в том числе:</t>
  </si>
  <si>
    <t>Средства на оплату труда машинистов</t>
  </si>
  <si>
    <t>17,82</t>
  </si>
  <si>
    <t xml:space="preserve">   строительных работ</t>
  </si>
  <si>
    <t>Нормативные затраты труда рабочих</t>
  </si>
  <si>
    <t>80,4609</t>
  </si>
  <si>
    <t>чел.-ч</t>
  </si>
  <si>
    <t xml:space="preserve">   монтажных работ</t>
  </si>
  <si>
    <t>Нормативные затраты труда машинистов</t>
  </si>
  <si>
    <t>41,0875</t>
  </si>
  <si>
    <t xml:space="preserve">   оборудования</t>
  </si>
  <si>
    <t xml:space="preserve">   прочих затрат</t>
  </si>
  <si>
    <t>№ п.п.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</si>
  <si>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</si>
  <si>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</si>
  <si>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</si>
  <si>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</si>
  <si>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</si>
  <si>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</si>
  <si>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</si>
  <si>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</si>
  <si>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</si>
  <si>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</si>
  <si>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</si>
  <si>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</si>
  <si>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10</t>
  </si>
  <si>
    <t>11</t>
  </si>
  <si>
    <t>12</t>
  </si>
  <si>
    <t>ГЭСН33-04-040-01</t>
  </si>
  <si>
    <t>Демонтаж: 3-х проводов ВЛ 0,38 кВ с одной опоры</t>
  </si>
  <si>
    <t>шт</t>
  </si>
  <si>
    <t>Приказ N 421/пр от 04.08.2020 п.58.б</t>
  </si>
  <si>
    <t>Сметные затраты на работы по капитальному ремонту и реконструкции объектов капитального строительства (Кот=1,15; Кэм=1,25; Котм=1,25; Кзт=1,15; Кзтм=1,25)</t>
  </si>
  <si>
    <t>ОТ (ЗТ)</t>
  </si>
  <si>
    <t>16,0655</t>
  </si>
  <si>
    <t>5 527,5</t>
  </si>
  <si>
    <t>1-100-28</t>
  </si>
  <si>
    <t>Средний разряд работы 2,8</t>
  </si>
  <si>
    <t>1,27</t>
  </si>
  <si>
    <t>1,15</t>
  </si>
  <si>
    <t>344,06</t>
  </si>
  <si>
    <t>ЭМ</t>
  </si>
  <si>
    <t>2 758,24</t>
  </si>
  <si>
    <t>ОТм (ЗТм)</t>
  </si>
  <si>
    <t>5,6375</t>
  </si>
  <si>
    <t>2 221,46</t>
  </si>
  <si>
    <t>[91.14.02-001]</t>
  </si>
  <si>
    <t>Автомобили бортовые, грузоподъемность до 5 т</t>
  </si>
  <si>
    <t>маш.-ч</t>
  </si>
  <si>
    <t>0,06</t>
  </si>
  <si>
    <t>1,25</t>
  </si>
  <si>
    <t>0,825</t>
  </si>
  <si>
    <t>477,92</t>
  </si>
  <si>
    <t>1,24</t>
  </si>
  <si>
    <t>592,62</t>
  </si>
  <si>
    <t>488,91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</si>
  <si>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</si>
  <si>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</si>
  <si>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394,05</t>
  </si>
  <si>
    <t>325,09</t>
  </si>
  <si>
    <t>[91.06.06-011]</t>
  </si>
  <si>
    <t>Автогидроподъемники, высота подъема 12 м</t>
  </si>
  <si>
    <t>0,35</t>
  </si>
  <si>
    <t>4,8125</t>
  </si>
  <si>
    <t>346,73</t>
  </si>
  <si>
    <t>1,36</t>
  </si>
  <si>
    <t>471,55</t>
  </si>
  <si>
    <t>2 269,33</t>
  </si>
  <si>
    <t>1 896,37</t>
  </si>
  <si>
    <t>Итого прямые затраты</t>
  </si>
  <si>
    <t>10 507,2</t>
  </si>
  <si>
    <t>ФОТ</t>
  </si>
  <si>
    <t>7 748,96</t>
  </si>
  <si>
    <t>812/пр_2020_прил._т._п.27_гр.3</t>
  </si>
  <si>
    <t>НР Линии электропередачи</t>
  </si>
  <si>
    <t>%</t>
  </si>
  <si>
    <t>103%</t>
  </si>
  <si>
    <t>7 981,43</t>
  </si>
  <si>
    <t>774/пр_2020_прил._т._п.27_гр.3</t>
  </si>
  <si>
    <t>СП Линии электропередачи</t>
  </si>
  <si>
    <t>60%</t>
  </si>
  <si>
    <t>4 649,38</t>
  </si>
  <si>
    <t>Всего по позиции</t>
  </si>
  <si>
    <t>2 103,46</t>
  </si>
  <si>
    <t>23 138,01</t>
  </si>
  <si>
    <t>ГЭСН34-02-035-07</t>
  </si>
  <si>
    <t>Крепление болтами на установленных железобетонных опорах линий связи траверс стальных: четырехштырных одинарных
V=11*2</t>
  </si>
  <si>
    <t>22</t>
  </si>
  <si>
    <t>571/пр_2022_п.83_т.2_п.4_гр.3</t>
  </si>
  <si>
    <t>Демонтаж (разборка) строительных конструкций, элементов систем и сетей инженерно-технического обеспечения. Металлические, металлокомпозитные, композитные конструкции (Кот=0,7; Кэм=0,7; Котм=0,7; Км=0; Коб=0; Кзт=0,7; Кзтм=0,7)</t>
  </si>
  <si>
    <t>11,3344</t>
  </si>
  <si>
    <t>4 216,4</t>
  </si>
  <si>
    <t>1-100-35</t>
  </si>
  <si>
    <t>Средний разряд работы 3,5</t>
  </si>
  <si>
    <t>0,64</t>
  </si>
  <si>
    <t>0,805</t>
  </si>
  <si>
    <t>372</t>
  </si>
  <si>
    <t>М</t>
  </si>
  <si>
    <t>[14.4.02.04-0142]</t>
  </si>
  <si>
    <t>Краска масляная МА-0115, мумия, сурик железный</t>
  </si>
  <si>
    <t>кг</t>
  </si>
  <si>
    <t>0,05</t>
  </si>
  <si>
    <t>79,88</t>
  </si>
  <si>
    <t>1,48</t>
  </si>
  <si>
    <t>118,22</t>
  </si>
  <si>
    <t>[22.2.02.23-0171]</t>
  </si>
  <si>
    <t>Поковки для конструкций связи, сталь марки 20</t>
  </si>
  <si>
    <t>1,6</t>
  </si>
  <si>
    <t>64,13</t>
  </si>
  <si>
    <t>1,11</t>
  </si>
  <si>
    <t>71,18</t>
  </si>
  <si>
    <t>[22.2.02.18-0006]</t>
  </si>
  <si>
    <t>Траверса стальная 4-штырная</t>
  </si>
  <si>
    <t>1 770,81</t>
  </si>
  <si>
    <t>1,45</t>
  </si>
  <si>
    <t>2 567,67</t>
  </si>
  <si>
    <t>2.1</t>
  </si>
  <si>
    <t>01.7.15.02</t>
  </si>
  <si>
    <t>Болты, длина до 600 мм</t>
  </si>
  <si>
    <t>т</t>
  </si>
  <si>
    <t>0,0012</t>
  </si>
  <si>
    <t>812/пр_2020_прил._т._п.28_гр.3</t>
  </si>
  <si>
    <t>НР Сооружения связи, радиовещания и телевидения</t>
  </si>
  <si>
    <t>98%</t>
  </si>
  <si>
    <t>4 132,07</t>
  </si>
  <si>
    <t>774/пр_2020_прил._т._п.28_гр.3</t>
  </si>
  <si>
    <t>СП Сооружения связи, радиовещания и телевидения</t>
  </si>
  <si>
    <t>58%</t>
  </si>
  <si>
    <t>2 445,51</t>
  </si>
  <si>
    <t>490,64</t>
  </si>
  <si>
    <t>10 793,98</t>
  </si>
  <si>
    <t>ГЭСН33-04-042-04</t>
  </si>
  <si>
    <t>Демонтаж опор ВЛ 0,38-10 кВ: с приставками одностоечных</t>
  </si>
  <si>
    <t>9,982</t>
  </si>
  <si>
    <t>3 713,3</t>
  </si>
  <si>
    <t>17 818,89</t>
  </si>
  <si>
    <t>9,625</t>
  </si>
  <si>
    <t>4 328</t>
  </si>
  <si>
    <t>0,525</t>
  </si>
  <si>
    <t>311,13</t>
  </si>
  <si>
    <t>206,88</t>
  </si>
  <si>
    <t>91.04.01-031</t>
  </si>
  <si>
    <t>Машины бурильно-крановые на автомобильном ходу, диаметр бурения до 800 мм, глубина бурения до 5 м</t>
  </si>
  <si>
    <t>1,04</t>
  </si>
  <si>
    <t>9,1</t>
  </si>
  <si>
    <t>1 923,93</t>
  </si>
  <si>
    <t>17 507,76</t>
  </si>
  <si>
    <t>4-100-050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</si>
  <si>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5</t>
    </r>
  </si>
  <si>
    <t>452,87</t>
  </si>
  <si>
    <t>4 121,12</t>
  </si>
  <si>
    <t>25 860,19</t>
  </si>
  <si>
    <t>8 041,3</t>
  </si>
  <si>
    <t>8 282,54</t>
  </si>
  <si>
    <t>4 824,78</t>
  </si>
  <si>
    <t>5 566,79</t>
  </si>
  <si>
    <t>38 967,51</t>
  </si>
  <si>
    <t>ГЭСН33-04-042-05</t>
  </si>
  <si>
    <t>Демонтаж опор ВЛ 0,38-10 кВ: с приставками одностоечных с подкосом</t>
  </si>
  <si>
    <t>9,108</t>
  </si>
  <si>
    <t>3 388,18</t>
  </si>
  <si>
    <t>2,64</t>
  </si>
  <si>
    <t>11 951,31</t>
  </si>
  <si>
    <t>8,5875</t>
  </si>
  <si>
    <t>3 701,54</t>
  </si>
  <si>
    <t>0,13</t>
  </si>
  <si>
    <t>0,4875</t>
  </si>
  <si>
    <t>288,9</t>
  </si>
  <si>
    <t>192,1</t>
  </si>
  <si>
    <t>1,44</t>
  </si>
  <si>
    <t>5,4</t>
  </si>
  <si>
    <t>10 389,22</t>
  </si>
  <si>
    <t>2 445,5</t>
  </si>
  <si>
    <t>0,72</t>
  </si>
  <si>
    <t>2,7</t>
  </si>
  <si>
    <t>1 273,19</t>
  </si>
  <si>
    <t>1 063,94</t>
  </si>
  <si>
    <t>19 041,03</t>
  </si>
  <si>
    <t>7 089,72</t>
  </si>
  <si>
    <t>7 302,41</t>
  </si>
  <si>
    <t>4 253,83</t>
  </si>
  <si>
    <t>10 199,09</t>
  </si>
  <si>
    <t>30 597,27</t>
  </si>
  <si>
    <t>ГЭСН33-04-042-06</t>
  </si>
  <si>
    <t>Демонтаж опор ВЛ 0,38-10 кВ: с приставками одностоечных с двумя подкосами</t>
  </si>
  <si>
    <t>4,646</t>
  </si>
  <si>
    <t>1 728,31</t>
  </si>
  <si>
    <t>4,04</t>
  </si>
  <si>
    <t>6 123,19</t>
  </si>
  <si>
    <t>4,4125</t>
  </si>
  <si>
    <t>1 901,23</t>
  </si>
  <si>
    <t>0,2</t>
  </si>
  <si>
    <t>0,25</t>
  </si>
  <si>
    <t>148,16</t>
  </si>
  <si>
    <t>98,51</t>
  </si>
  <si>
    <t>2,21</t>
  </si>
  <si>
    <t>2,7625</t>
  </si>
  <si>
    <t>5 314,86</t>
  </si>
  <si>
    <t>1 251,05</t>
  </si>
  <si>
    <t>1,12</t>
  </si>
  <si>
    <t>1,4</t>
  </si>
  <si>
    <t>660,17</t>
  </si>
  <si>
    <t>551,67</t>
  </si>
  <si>
    <t>9 752,73</t>
  </si>
  <si>
    <t>3 629,54</t>
  </si>
  <si>
    <t>3 738,43</t>
  </si>
  <si>
    <t>2 177,72</t>
  </si>
  <si>
    <t>15 668,88</t>
  </si>
  <si>
    <t>ГЭСН33-04-016-01</t>
  </si>
  <si>
    <t>Развозка конструкций и материалов опор ВЛ 0,38-10 кВ по трассе: одностоечных деревянных опор</t>
  </si>
  <si>
    <t>16</t>
  </si>
  <si>
    <t>3,68</t>
  </si>
  <si>
    <t>1 233,68</t>
  </si>
  <si>
    <t>1-100-25</t>
  </si>
  <si>
    <t>Средний разряд работы 2,5</t>
  </si>
  <si>
    <t>335,24</t>
  </si>
  <si>
    <t>1 328,86</t>
  </si>
  <si>
    <t>2,2</t>
  </si>
  <si>
    <t>866,91</t>
  </si>
  <si>
    <t>91.15.01-001</t>
  </si>
  <si>
    <t>Прицепы тракторные, грузоподъемность до 2 т</t>
  </si>
  <si>
    <t>0,11</t>
  </si>
  <si>
    <t>13,62</t>
  </si>
  <si>
    <t>29,96</t>
  </si>
  <si>
    <t>[91.15.03-014]</t>
  </si>
  <si>
    <t>Тракторы на пневмоколесном ходу, мощность 59 кВт (80 л.с.)</t>
  </si>
  <si>
    <t>487,94</t>
  </si>
  <si>
    <t>1,21</t>
  </si>
  <si>
    <t>590,41</t>
  </si>
  <si>
    <t>1 298,9</t>
  </si>
  <si>
    <t>3 429,45</t>
  </si>
  <si>
    <t>2 100,59</t>
  </si>
  <si>
    <t>2 163,61</t>
  </si>
  <si>
    <t>1 260,35</t>
  </si>
  <si>
    <t>428,34</t>
  </si>
  <si>
    <t>6 853,41</t>
  </si>
  <si>
    <t>ГЭСН33-04-016-04</t>
  </si>
  <si>
    <t>Развозка конструкций и материалов опор ВЛ 0,38-10 кВ по трассе: приставок железобетонных</t>
  </si>
  <si>
    <t>5,1865</t>
  </si>
  <si>
    <t>1 738,72</t>
  </si>
  <si>
    <t>0,41</t>
  </si>
  <si>
    <t>6 610,23</t>
  </si>
  <si>
    <t>6,05</t>
  </si>
  <si>
    <t>2 793,22</t>
  </si>
  <si>
    <t>91.05.05-015</t>
  </si>
  <si>
    <t>Краны на автомобильном ходу, грузоподъемность 16 т</t>
  </si>
  <si>
    <t>0,22</t>
  </si>
  <si>
    <t>3,025</t>
  </si>
  <si>
    <t>1 581,17</t>
  </si>
  <si>
    <t>4 783,04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</si>
  <si>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</si>
  <si>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</si>
  <si>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529,33</t>
  </si>
  <si>
    <t>1 601,22</t>
  </si>
  <si>
    <t>41,2</t>
  </si>
  <si>
    <t>1 785,99</t>
  </si>
  <si>
    <t>1 192</t>
  </si>
  <si>
    <t>11 142,17</t>
  </si>
  <si>
    <t>4 531,94</t>
  </si>
  <si>
    <t>4 667,9</t>
  </si>
  <si>
    <t>2 719,16</t>
  </si>
  <si>
    <t>1 684,48</t>
  </si>
  <si>
    <t>18 529,23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</si>
  <si>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</si>
  <si>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</si>
  <si>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2,0125</t>
  </si>
  <si>
    <t>674,67</t>
  </si>
  <si>
    <t>739,93</t>
  </si>
  <si>
    <t>1,225</t>
  </si>
  <si>
    <t>482,71</t>
  </si>
  <si>
    <t>0,14</t>
  </si>
  <si>
    <t>16,68</t>
  </si>
  <si>
    <t>723,25</t>
  </si>
  <si>
    <t>1 897,31</t>
  </si>
  <si>
    <t>1 157,38</t>
  </si>
  <si>
    <t>1 192,1</t>
  </si>
  <si>
    <t>694,43</t>
  </si>
  <si>
    <t>540,55</t>
  </si>
  <si>
    <t>3 783,84</t>
  </si>
  <si>
    <t>ГЭСН33-04-016-06</t>
  </si>
  <si>
    <t>Развозка конструкций и материалов опор ВЛ 0,38-10 кВ по трассе: материалов оснастки сложных опор</t>
  </si>
  <si>
    <t>1,38</t>
  </si>
  <si>
    <t>462,63</t>
  </si>
  <si>
    <t>0,3</t>
  </si>
  <si>
    <t>483,23</t>
  </si>
  <si>
    <t>0,8</t>
  </si>
  <si>
    <t>315,24</t>
  </si>
  <si>
    <t>0,16</t>
  </si>
  <si>
    <t>10,9</t>
  </si>
  <si>
    <t>472,33</t>
  </si>
  <si>
    <t>1 261,1</t>
  </si>
  <si>
    <t>777,87</t>
  </si>
  <si>
    <t>801,21</t>
  </si>
  <si>
    <t>466,72</t>
  </si>
  <si>
    <t>632,26</t>
  </si>
  <si>
    <t>2 529,03</t>
  </si>
  <si>
    <t>ГЭСН33-04-030-03</t>
  </si>
  <si>
    <t>Демонтаж разъединителей: с помощью механизмов</t>
  </si>
  <si>
    <t>компл</t>
  </si>
  <si>
    <t>17,066</t>
  </si>
  <si>
    <t>7 026,07</t>
  </si>
  <si>
    <t>1-100-43</t>
  </si>
  <si>
    <t>Средний разряд работы 4,3</t>
  </si>
  <si>
    <t>7,42</t>
  </si>
  <si>
    <t>411,7</t>
  </si>
  <si>
    <t>3 018,72</t>
  </si>
  <si>
    <t>2,55</t>
  </si>
  <si>
    <t>1 211,13</t>
  </si>
  <si>
    <t>1,025</t>
  </si>
  <si>
    <t>607,44</t>
  </si>
  <si>
    <t>403,9</t>
  </si>
  <si>
    <t>0,61</t>
  </si>
  <si>
    <t>1,525</t>
  </si>
  <si>
    <t>2 411,28</t>
  </si>
  <si>
    <t>807,23</t>
  </si>
  <si>
    <t>59,33</t>
  </si>
  <si>
    <t>[01.7.20.08-0051]</t>
  </si>
  <si>
    <t>Ветошь хлопчатобумажная цветная</t>
  </si>
  <si>
    <t>0,02</t>
  </si>
  <si>
    <t>0,04</t>
  </si>
  <si>
    <t>56,11</t>
  </si>
  <si>
    <t>1,46</t>
  </si>
  <si>
    <t>81,92</t>
  </si>
  <si>
    <t>3,28</t>
  </si>
  <si>
    <t>[01.3.01.06-0051]</t>
  </si>
  <si>
    <t>Смазка солидол жировой Ж</t>
  </si>
  <si>
    <t>0,03</t>
  </si>
  <si>
    <t>80,02</t>
  </si>
  <si>
    <t>1,67</t>
  </si>
  <si>
    <t>133,63</t>
  </si>
  <si>
    <t>8,02</t>
  </si>
  <si>
    <t>[14.5.09.11-0102]</t>
  </si>
  <si>
    <t>Уайт-спирит</t>
  </si>
  <si>
    <t>0,12</t>
  </si>
  <si>
    <t>0,24</t>
  </si>
  <si>
    <t>60,6</t>
  </si>
  <si>
    <t>1,39</t>
  </si>
  <si>
    <t>84,23</t>
  </si>
  <si>
    <t>20,22</t>
  </si>
  <si>
    <t>[14.4.03.03-0102]</t>
  </si>
  <si>
    <t>Лак битумный БТ-577</t>
  </si>
  <si>
    <t>0,0001</t>
  </si>
  <si>
    <t>0,0002</t>
  </si>
  <si>
    <t>80 020,98</t>
  </si>
  <si>
    <t>99 226,02</t>
  </si>
  <si>
    <t>19,85</t>
  </si>
  <si>
    <t>[01.3.01.06-0038]</t>
  </si>
  <si>
    <t>Смазка защитная электросетевая</t>
  </si>
  <si>
    <t>0,01</t>
  </si>
  <si>
    <t>238,29</t>
  </si>
  <si>
    <t>397,94</t>
  </si>
  <si>
    <t>7,96</t>
  </si>
  <si>
    <t>11 315,25</t>
  </si>
  <si>
    <t>10.1</t>
  </si>
  <si>
    <t>[01.7.15.03-0042]</t>
  </si>
  <si>
    <t>Болты с гайками и шайбами строительные</t>
  </si>
  <si>
    <t>174,93</t>
  </si>
  <si>
    <t>1,16</t>
  </si>
  <si>
    <t>202,92</t>
  </si>
  <si>
    <t>10.2</t>
  </si>
  <si>
    <t>08.3.04.02</t>
  </si>
  <si>
    <t>Сталь стержневая диаметром до 10 мм</t>
  </si>
  <si>
    <t>10.3</t>
  </si>
  <si>
    <t>21.2.01.02</t>
  </si>
  <si>
    <t>Провода неизолированные для воздушных линий электропередач</t>
  </si>
  <si>
    <t>10.4</t>
  </si>
  <si>
    <t>07.2.07.13</t>
  </si>
  <si>
    <t>Хомуты стальные</t>
  </si>
  <si>
    <t>10.5</t>
  </si>
  <si>
    <t>22.2.02.03</t>
  </si>
  <si>
    <t>Детали крепления стальные</t>
  </si>
  <si>
    <t>10.6</t>
  </si>
  <si>
    <t>22.2.01.04</t>
  </si>
  <si>
    <t>Изоляторы линейные штыревые фарфоровые</t>
  </si>
  <si>
    <t>8 237,2</t>
  </si>
  <si>
    <t>8 484,32</t>
  </si>
  <si>
    <t>4 942,32</t>
  </si>
  <si>
    <t>12 370,95</t>
  </si>
  <si>
    <t>24 741,89</t>
  </si>
  <si>
    <t>15-1</t>
  </si>
  <si>
    <t>Погрузка в автотранспортное средство: Металлические конструкции весом до 1 т</t>
  </si>
  <si>
    <t>16,2</t>
  </si>
  <si>
    <t>652,33</t>
  </si>
  <si>
    <t>10 567,75</t>
  </si>
  <si>
    <t>07-1</t>
  </si>
  <si>
    <t>Погрузка в автотранспортное средство: лес круглый
V=0,46*16</t>
  </si>
  <si>
    <t>7,36</t>
  </si>
  <si>
    <t>376,32</t>
  </si>
  <si>
    <t>2 769,72</t>
  </si>
  <si>
    <t>13</t>
  </si>
  <si>
    <t>47-1</t>
  </si>
  <si>
    <t>Погрузка в автотранспортное средство: мусор строительный с погрузкой вручную</t>
  </si>
  <si>
    <t>10,8</t>
  </si>
  <si>
    <t>944,25</t>
  </si>
  <si>
    <t>10 197,9</t>
  </si>
  <si>
    <t>14</t>
  </si>
  <si>
    <t>02-15-1-02-0025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</si>
  <si>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
V=16,2+7,36+10,8</t>
  </si>
  <si>
    <t>34,36</t>
  </si>
  <si>
    <t>315,7</t>
  </si>
  <si>
    <t>10 847,45</t>
  </si>
  <si>
    <t>Итого прямые затраты по разделу 1. Демонтажные работы</t>
  </si>
  <si>
    <t>132 805,65</t>
  </si>
  <si>
    <t xml:space="preserve">   в том числе</t>
  </si>
  <si>
    <t xml:space="preserve">   оплата труда (ОТ)</t>
  </si>
  <si>
    <t>29 709,46</t>
  </si>
  <si>
    <t xml:space="preserve">   эксплуатация машин и механизмов</t>
  </si>
  <si>
    <t>50 832,6</t>
  </si>
  <si>
    <t xml:space="preserve">   оплата труда машинистов (ОТм)</t>
  </si>
  <si>
    <t>17 821,44</t>
  </si>
  <si>
    <t xml:space="preserve">   материальные ресурсы</t>
  </si>
  <si>
    <t xml:space="preserve">   перевозка</t>
  </si>
  <si>
    <t>34 382,82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</si>
  <si>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</si>
  <si>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47 530,9</t>
  </si>
  <si>
    <t>Итого накладные расходы</t>
  </si>
  <si>
    <t>48 746,02</t>
  </si>
  <si>
    <t>Итого сметная прибыль</t>
  </si>
  <si>
    <t>28 434,2</t>
  </si>
  <si>
    <t>Итого оборудование</t>
  </si>
  <si>
    <t>Итого прочие затраты</t>
  </si>
  <si>
    <t>Итого по разделу 1. Демонтажные работы</t>
  </si>
  <si>
    <t>209 985,87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</si>
  <si>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</si>
  <si>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</si>
  <si>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</si>
  <si>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</si>
  <si>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</si>
  <si>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</si>
  <si>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</si>
  <si>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 xml:space="preserve">   Всего прямые затраты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</si>
  <si>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</si>
  <si>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</si>
  <si>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</si>
  <si>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</si>
  <si>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</si>
  <si>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t xml:space="preserve">      перевозка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</si>
  <si>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</si>
  <si>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Всего накладные расходы</t>
  </si>
  <si>
    <t xml:space="preserve">   Всего сметная прибыль</t>
  </si>
  <si>
    <t>ВСЕГО по смете</t>
  </si>
  <si>
    <t>НДС</t>
  </si>
  <si>
    <t>(209 985,87*20%) = 41 997,17</t>
  </si>
  <si>
    <t>20%</t>
  </si>
  <si>
    <t>41 997,17</t>
  </si>
  <si>
    <t>Итого</t>
  </si>
  <si>
    <t>251 983,04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</si>
  <si>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</si>
  <si>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</si>
  <si>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</si>
  <si>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</si>
  <si>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 xml:space="preserve"> </t>
  </si>
  <si>
    <t>Проверил:</t>
  </si>
  <si>
    <t>289,09</t>
  </si>
  <si>
    <t>60,17</t>
  </si>
  <si>
    <t>800,799192</t>
  </si>
  <si>
    <t>139,1964</t>
  </si>
  <si>
    <t>Раздел 1. &lt;Раздел&gt;</t>
  </si>
  <si>
    <t>ГЭСН01-02-119-02</t>
  </si>
  <si>
    <t>Расчистка площадей от кустарника и мелколесья вручную: при средней поросли
V=5 000/100</t>
  </si>
  <si>
    <t>100 м2</t>
  </si>
  <si>
    <t>50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</si>
  <si>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</si>
  <si>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</si>
  <si>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305,67</t>
  </si>
  <si>
    <t>106 966,16</t>
  </si>
  <si>
    <t>1-100-30</t>
  </si>
  <si>
    <t>Средний разряд работы 3,0</t>
  </si>
  <si>
    <t>4,43</t>
  </si>
  <si>
    <t>349,94</t>
  </si>
  <si>
    <t>812/пр_2020_прил._т._п.1.4_гр.3</t>
  </si>
  <si>
    <t>НР Земляные работы, выполняемые по другим видам работ (подготовительным, сопутствующим, укрепительным)</t>
  </si>
  <si>
    <t>89%</t>
  </si>
  <si>
    <t>95 199,88</t>
  </si>
  <si>
    <t>774/пр_2020_прил._т._п.1.4_гр.3</t>
  </si>
  <si>
    <t>СП Земляные работы, выполняемые по другим видам работ (подготовительным, сопутствующим, укрепительным)</t>
  </si>
  <si>
    <t>41%</t>
  </si>
  <si>
    <t>43 856,13</t>
  </si>
  <si>
    <t>4 920,44</t>
  </si>
  <si>
    <t>246 022,17</t>
  </si>
  <si>
    <t>ГЭСН01-02-116-07</t>
  </si>
  <si>
    <t>Сгребание срезанного или выкорчеванного кустарника и мелколесья кустарниковыми граблями на тракторе мощностью 132 кВт (180 л.с.) с перемещением до 20 м, кустарник и мелколесье: густые
V=5000/10000</t>
  </si>
  <si>
    <t>га</t>
  </si>
  <si>
    <t>0,5</t>
  </si>
  <si>
    <t>2 574,24</t>
  </si>
  <si>
    <t>1,5525</t>
  </si>
  <si>
    <t>703,08</t>
  </si>
  <si>
    <t>[91.15.02-027]</t>
  </si>
  <si>
    <t>Тракторы на гусеничном ходу, мощность 132 кВт (180 л.с.)</t>
  </si>
  <si>
    <t>2,07</t>
  </si>
  <si>
    <t>1,5</t>
  </si>
  <si>
    <t>1 396,64</t>
  </si>
  <si>
    <t>1 606,14</t>
  </si>
  <si>
    <t>2 493,53</t>
  </si>
  <si>
    <t>[91.12.08-021]</t>
  </si>
  <si>
    <t>Грабли кустарниковые навесные (без трактора)</t>
  </si>
  <si>
    <t>41,93</t>
  </si>
  <si>
    <t>51,99</t>
  </si>
  <si>
    <t>80,71</t>
  </si>
  <si>
    <t>3 277,32</t>
  </si>
  <si>
    <t>625,74</t>
  </si>
  <si>
    <t>288,26</t>
  </si>
  <si>
    <t>8 382,64</t>
  </si>
  <si>
    <t>4 191,32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</si>
  <si>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</si>
  <si>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
V=5000/10000</t>
  </si>
  <si>
    <t>21 110,12</t>
  </si>
  <si>
    <t>5,265</t>
  </si>
  <si>
    <t>2 786,92</t>
  </si>
  <si>
    <t>91.12.08-514</t>
  </si>
  <si>
    <t>Мульчеры самоходные на гусеничном ходу, мощность 184 кВт (250 л.с.)</t>
  </si>
  <si>
    <t>7,02</t>
  </si>
  <si>
    <t>4 009,52</t>
  </si>
  <si>
    <t>23 897,04</t>
  </si>
  <si>
    <t>2 480,36</t>
  </si>
  <si>
    <t>1 142,64</t>
  </si>
  <si>
    <t>55 040,08</t>
  </si>
  <si>
    <t>27 520,04</t>
  </si>
  <si>
    <t>24</t>
  </si>
  <si>
    <t>6,624</t>
  </si>
  <si>
    <t>2 220,63</t>
  </si>
  <si>
    <t>2 391,96</t>
  </si>
  <si>
    <t>3,96</t>
  </si>
  <si>
    <t>1 560,44</t>
  </si>
  <si>
    <t>53,94</t>
  </si>
  <si>
    <t>2 338,02</t>
  </si>
  <si>
    <t>6 173,03</t>
  </si>
  <si>
    <t>3 781,07</t>
  </si>
  <si>
    <t>3 894,5</t>
  </si>
  <si>
    <t>2 268,64</t>
  </si>
  <si>
    <t>514,01</t>
  </si>
  <si>
    <t>12 336,17</t>
  </si>
  <si>
    <t>3,105</t>
  </si>
  <si>
    <t>1 040,92</t>
  </si>
  <si>
    <t>1 141,61</t>
  </si>
  <si>
    <t>1,89</t>
  </si>
  <si>
    <t>744,75</t>
  </si>
  <si>
    <t>25,74</t>
  </si>
  <si>
    <t>1 115,87</t>
  </si>
  <si>
    <t>2 927,28</t>
  </si>
  <si>
    <t>1 785,67</t>
  </si>
  <si>
    <t>1 839,24</t>
  </si>
  <si>
    <t>1 071,4</t>
  </si>
  <si>
    <t>648,66</t>
  </si>
  <si>
    <t>5 837,92</t>
  </si>
  <si>
    <t>Развозка конструкций и материалов опор ВЛ 0,38-10 кВ по трассе: материалов оснастки сложных опор
V=3+2</t>
  </si>
  <si>
    <t>693,95</t>
  </si>
  <si>
    <t>724,83</t>
  </si>
  <si>
    <t>1,2</t>
  </si>
  <si>
    <t>472,86</t>
  </si>
  <si>
    <t>16,34</t>
  </si>
  <si>
    <t>708,49</t>
  </si>
  <si>
    <t>1 891,64</t>
  </si>
  <si>
    <t>1 166,81</t>
  </si>
  <si>
    <t>1 201,81</t>
  </si>
  <si>
    <t>700,09</t>
  </si>
  <si>
    <t>758,71</t>
  </si>
  <si>
    <t>3 793,54</t>
  </si>
  <si>
    <t>ГЭСН33-01-001-02</t>
  </si>
  <si>
    <t>Установка сборных железобетонных неразъемных подножников: под промежуточные свободностоящие опоры объемом свыше 0,6 до 2 м3
V=0,86*14</t>
  </si>
  <si>
    <t>м3</t>
  </si>
  <si>
    <t>12,04</t>
  </si>
  <si>
    <t>63,303912</t>
  </si>
  <si>
    <t>23 549,06</t>
  </si>
  <si>
    <t>3,81</t>
  </si>
  <si>
    <t>32 835,95</t>
  </si>
  <si>
    <t>21,3108</t>
  </si>
  <si>
    <t>11 280,44</t>
  </si>
  <si>
    <t>0,93</t>
  </si>
  <si>
    <t>16,7958</t>
  </si>
  <si>
    <t>26 557,02</t>
  </si>
  <si>
    <t>8 890,52</t>
  </si>
  <si>
    <t>[91.13.03-111]</t>
  </si>
  <si>
    <t>Спецавтомобили-вездеходы, грузоподъемность до 8 т</t>
  </si>
  <si>
    <t>4,515</t>
  </si>
  <si>
    <t>1 070,99</t>
  </si>
  <si>
    <t>1,26</t>
  </si>
  <si>
    <t>1 349,45</t>
  </si>
  <si>
    <t>6 092,77</t>
  </si>
  <si>
    <t>2 389,92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</si>
  <si>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</si>
  <si>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</si>
  <si>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0,1</t>
  </si>
  <si>
    <t>1,806</t>
  </si>
  <si>
    <t>103,08</t>
  </si>
  <si>
    <t>186,16</t>
  </si>
  <si>
    <t>991,55</t>
  </si>
  <si>
    <t>[01.7.11.07-0227]</t>
  </si>
  <si>
    <t>Электроды сварочные для сварки низколегированных и углеродистых сталей УОНИ 13/45, Э42А, диаметр 4-5 мм</t>
  </si>
  <si>
    <t>1,204</t>
  </si>
  <si>
    <t>155,63</t>
  </si>
  <si>
    <t>0,95</t>
  </si>
  <si>
    <t>147,85</t>
  </si>
  <si>
    <t>178,01</t>
  </si>
  <si>
    <t>[08.4.03.02-0002]</t>
  </si>
  <si>
    <t>Сталь арматурная горячекатаная гладкая, класс A-I, диаметр 6-22 мм</t>
  </si>
  <si>
    <t>0,001</t>
  </si>
  <si>
    <t>0,01204</t>
  </si>
  <si>
    <t>63 745</t>
  </si>
  <si>
    <t>1,06</t>
  </si>
  <si>
    <t>67 569,7</t>
  </si>
  <si>
    <t>813,54</t>
  </si>
  <si>
    <t>05.1.05.16</t>
  </si>
  <si>
    <t>Фундаменты сборные железобетонные ВЛ и ОРУ</t>
  </si>
  <si>
    <t>1,01</t>
  </si>
  <si>
    <t>12,1604</t>
  </si>
  <si>
    <t>68 657</t>
  </si>
  <si>
    <t>7.1</t>
  </si>
  <si>
    <t>[05.1.05.16-0191]</t>
  </si>
  <si>
    <t>Фундаменты железобетонные трехлучевые стаканного типа, объем до 0,5 м3, бетон В30, расход арматуры от 150 до 200 кг/м3</t>
  </si>
  <si>
    <t>27 887,53</t>
  </si>
  <si>
    <t>35 417,16</t>
  </si>
  <si>
    <t>430 686,83</t>
  </si>
  <si>
    <t>34 829,5</t>
  </si>
  <si>
    <t>Пр/812-027.0-1</t>
  </si>
  <si>
    <t>35 874,39</t>
  </si>
  <si>
    <t>Пр/774-027.0</t>
  </si>
  <si>
    <t>20 897,7</t>
  </si>
  <si>
    <t>46 189,03</t>
  </si>
  <si>
    <t>556 115,92</t>
  </si>
  <si>
    <t>ГЭСН33-04-001-01</t>
  </si>
  <si>
    <t>Установка с помощью механизмов деревянных опор ВЛ 0,38; 6-10 кВ из пропитанных цельных стоек: одностоечных</t>
  </si>
  <si>
    <t>31,1742</t>
  </si>
  <si>
    <t>11 321,85</t>
  </si>
  <si>
    <t>1-100-33</t>
  </si>
  <si>
    <t>Средний разряд работы 3,3</t>
  </si>
  <si>
    <t>2,51</t>
  </si>
  <si>
    <t>363,18</t>
  </si>
  <si>
    <t>18 861,74</t>
  </si>
  <si>
    <t>11,205</t>
  </si>
  <si>
    <t>4 955,3</t>
  </si>
  <si>
    <t>0,68</t>
  </si>
  <si>
    <t>9,18</t>
  </si>
  <si>
    <t>17 661,68</t>
  </si>
  <si>
    <t>4 157,35</t>
  </si>
  <si>
    <t>0,15</t>
  </si>
  <si>
    <t>2,025</t>
  </si>
  <si>
    <t>1 200,06</t>
  </si>
  <si>
    <t>797,95</t>
  </si>
  <si>
    <t>2 150,57</t>
  </si>
  <si>
    <t>0,27</t>
  </si>
  <si>
    <t>36,08</t>
  </si>
  <si>
    <t>[01.7.15.06-0111]</t>
  </si>
  <si>
    <t>Гвозди строительные</t>
  </si>
  <si>
    <t>0,00023</t>
  </si>
  <si>
    <t>0,00207</t>
  </si>
  <si>
    <t>70 296,2</t>
  </si>
  <si>
    <t>1,19</t>
  </si>
  <si>
    <t>83 652,48</t>
  </si>
  <si>
    <t>173,16</t>
  </si>
  <si>
    <t>0,18</t>
  </si>
  <si>
    <t>14,75</t>
  </si>
  <si>
    <t>[14.4.02.04-0182]</t>
  </si>
  <si>
    <t>Краска масляная МА-15, цветная</t>
  </si>
  <si>
    <t>0,0004</t>
  </si>
  <si>
    <t>0,0036</t>
  </si>
  <si>
    <t>61 265,39</t>
  </si>
  <si>
    <t>90 672,78</t>
  </si>
  <si>
    <t>326,42</t>
  </si>
  <si>
    <t>0,00001</t>
  </si>
  <si>
    <t>0,00009</t>
  </si>
  <si>
    <t>8,93</t>
  </si>
  <si>
    <t>[14.4.03.04-0001]</t>
  </si>
  <si>
    <t>Лак каменноугольный, марка А</t>
  </si>
  <si>
    <t>0,0006</t>
  </si>
  <si>
    <t>0,0054</t>
  </si>
  <si>
    <t>40 917,44</t>
  </si>
  <si>
    <t>50 737,63</t>
  </si>
  <si>
    <t>273,98</t>
  </si>
  <si>
    <t>[14.5.06.03-0002]</t>
  </si>
  <si>
    <t>Паста антисептическая</t>
  </si>
  <si>
    <t>98 039,57</t>
  </si>
  <si>
    <t>1,32</t>
  </si>
  <si>
    <t>129 412,23</t>
  </si>
  <si>
    <t>698,83</t>
  </si>
  <si>
    <t>[20.2.02.04-0006]</t>
  </si>
  <si>
    <t>Колпачки полиэтиленовые К-6</t>
  </si>
  <si>
    <t>100 шт</t>
  </si>
  <si>
    <t>0,54</t>
  </si>
  <si>
    <t>1 031,73</t>
  </si>
  <si>
    <t>1 145,22</t>
  </si>
  <si>
    <t>618,42</t>
  </si>
  <si>
    <t>11.2.04.06</t>
  </si>
  <si>
    <t>Детали опор пропитанные из пиломатериалов хвойных пород</t>
  </si>
  <si>
    <t>Изоляторы штыревые</t>
  </si>
  <si>
    <t>22.2.02.09</t>
  </si>
  <si>
    <t>Крюки</t>
  </si>
  <si>
    <t>22.2.02.23</t>
  </si>
  <si>
    <t>Металлические плакаты</t>
  </si>
  <si>
    <t>37 289,46</t>
  </si>
  <si>
    <t>16 277,15</t>
  </si>
  <si>
    <t>16 765,46</t>
  </si>
  <si>
    <t>9 766,29</t>
  </si>
  <si>
    <t>7 091,25</t>
  </si>
  <si>
    <t>63 821,21</t>
  </si>
  <si>
    <t>ГЭСН33-04-019-01</t>
  </si>
  <si>
    <t>Затраты на бурение котлованов, учтенные нормами: 33-04-001-01, 33-04-003-01</t>
  </si>
  <si>
    <t>-9</t>
  </si>
  <si>
    <t>-2,7324</t>
  </si>
  <si>
    <t>-992,35</t>
  </si>
  <si>
    <t>-5 973,8</t>
  </si>
  <si>
    <t>-3,105</t>
  </si>
  <si>
    <t>-1 406,16</t>
  </si>
  <si>
    <t>0,23</t>
  </si>
  <si>
    <t>-8 372,31</t>
  </si>
  <si>
    <t>-2 398,51</t>
  </si>
  <si>
    <t>-2 470,47</t>
  </si>
  <si>
    <t>-1 439,11</t>
  </si>
  <si>
    <t>1 364,65</t>
  </si>
  <si>
    <t>-12 281,89</t>
  </si>
  <si>
    <t>[22.2.01.04-0002]</t>
  </si>
  <si>
    <t>Изоляторы линейные штыревые фарфоровые ШФ 20-Г
V=(6*9)/100</t>
  </si>
  <si>
    <t>43 543,49</t>
  </si>
  <si>
    <t>1,49</t>
  </si>
  <si>
    <t>64 879,8</t>
  </si>
  <si>
    <t>35 035,09</t>
  </si>
  <si>
    <t>[05.1.02.06-0005]</t>
  </si>
  <si>
    <t>Приставки сборные железобетонные, объем до 0,2 м3, бетон В25, расход арматуры от 150 до 200 кг/м3
V=0,15*9</t>
  </si>
  <si>
    <t>1,35</t>
  </si>
  <si>
    <t>24 685,36</t>
  </si>
  <si>
    <t>31 350,41</t>
  </si>
  <si>
    <t>42 323,05</t>
  </si>
  <si>
    <t>[11.1.02.04-0053]</t>
  </si>
  <si>
    <t>Опора деревянная одинарная пропитанная, длина 6,5-11 м, диаметр в вершине 20 см
V=0,65*9</t>
  </si>
  <si>
    <t>5,85</t>
  </si>
  <si>
    <t>16 109,89</t>
  </si>
  <si>
    <t>20 298,46</t>
  </si>
  <si>
    <t>118 745,99</t>
  </si>
  <si>
    <t>[20.1.02.23-0121]</t>
  </si>
  <si>
    <t>Проводник заземляющий П-750
V=9*2</t>
  </si>
  <si>
    <t>18</t>
  </si>
  <si>
    <t>204,83</t>
  </si>
  <si>
    <t>1,23</t>
  </si>
  <si>
    <t>251,94</t>
  </si>
  <si>
    <t>4 534,92</t>
  </si>
  <si>
    <t>[25.2.02.04-0003]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</si>
  <si>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</si>
  <si>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576,55</t>
  </si>
  <si>
    <t>709,16</t>
  </si>
  <si>
    <t>6 382,44</t>
  </si>
  <si>
    <t>15</t>
  </si>
  <si>
    <t>23 109,03</t>
  </si>
  <si>
    <t>[27.2.03.03-0002]</t>
  </si>
  <si>
    <t>Траверса подвески стальная, тип ТМ-12, длина 2200 мм</t>
  </si>
  <si>
    <t>1 472,06</t>
  </si>
  <si>
    <t>1 633,99</t>
  </si>
  <si>
    <t>14 705,91</t>
  </si>
  <si>
    <t>17</t>
  </si>
  <si>
    <t>[22.2.02.20-0001]</t>
  </si>
  <si>
    <t>Хомут для крепления траверс окрашенный</t>
  </si>
  <si>
    <t>179,64</t>
  </si>
  <si>
    <t>213,77</t>
  </si>
  <si>
    <t>3 847,86</t>
  </si>
  <si>
    <t>[01.7.15.03-0032]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</si>
  <si>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V=4,4*9</t>
  </si>
  <si>
    <t>39,6</t>
  </si>
  <si>
    <t>153,23</t>
  </si>
  <si>
    <t>177,75</t>
  </si>
  <si>
    <t>7 038,9</t>
  </si>
  <si>
    <t>19</t>
  </si>
  <si>
    <t>[22.2.02.23-0302]</t>
  </si>
  <si>
    <t>Таблички-указатели кабельных трасс пластиковые односторонние, размеры 300х400х5 мм
V=9/100</t>
  </si>
  <si>
    <t>0,09</t>
  </si>
  <si>
    <t>69 225,4</t>
  </si>
  <si>
    <t>96 915,56</t>
  </si>
  <si>
    <t>8 722,4</t>
  </si>
  <si>
    <t>20</t>
  </si>
  <si>
    <t>ГЭСН33-04-001-02</t>
  </si>
  <si>
    <t>Установка с помощью механизмов деревянных опор ВЛ 0,38; 6-10 кВ из пропитанных цельных стоек: одностоечных с подкосом</t>
  </si>
  <si>
    <t>20,6172</t>
  </si>
  <si>
    <t>7 487,75</t>
  </si>
  <si>
    <t>4,98</t>
  </si>
  <si>
    <t>12 634,4</t>
  </si>
  <si>
    <t>7,47</t>
  </si>
  <si>
    <t>3 306,18</t>
  </si>
  <si>
    <t>1,37</t>
  </si>
  <si>
    <t>6,165</t>
  </si>
  <si>
    <t>11 861,03</t>
  </si>
  <si>
    <t>2 791,94</t>
  </si>
  <si>
    <t>0,29</t>
  </si>
  <si>
    <t>1,305</t>
  </si>
  <si>
    <t>773,37</t>
  </si>
  <si>
    <t>514,24</t>
  </si>
  <si>
    <t>716,87</t>
  </si>
  <si>
    <t>12,03</t>
  </si>
  <si>
    <t>0,00069</t>
  </si>
  <si>
    <t>57,72</t>
  </si>
  <si>
    <t>4,92</t>
  </si>
  <si>
    <t>108,81</t>
  </si>
  <si>
    <t>0,00003</t>
  </si>
  <si>
    <t>2,98</t>
  </si>
  <si>
    <t>0,0018</t>
  </si>
  <si>
    <t>91,33</t>
  </si>
  <si>
    <t>232,94</t>
  </si>
  <si>
    <t>206,14</t>
  </si>
  <si>
    <t>24 145,2</t>
  </si>
  <si>
    <t>10 793,93</t>
  </si>
  <si>
    <t>11 117,75</t>
  </si>
  <si>
    <t>6 476,36</t>
  </si>
  <si>
    <t>13 913,1</t>
  </si>
  <si>
    <t>41 739,31</t>
  </si>
  <si>
    <t>21</t>
  </si>
  <si>
    <t>Изоляторы линейные штыревые фарфоровые ШФ 20-Г
V=(6*3)/100</t>
  </si>
  <si>
    <t>11 678,36</t>
  </si>
  <si>
    <t>Приставки сборные железобетонные, объем до 0,2 м3, бетон В25, расход арматуры от 150 до 200 кг/м3
V=0,15*6</t>
  </si>
  <si>
    <t>0,9</t>
  </si>
  <si>
    <t>28 215,37</t>
  </si>
  <si>
    <t>23</t>
  </si>
  <si>
    <t>Опора деревянная одинарная пропитанная, длина 6,5-11 м, диаметр в вершине 20 см
V=0,65*6</t>
  </si>
  <si>
    <t>3,9</t>
  </si>
  <si>
    <t>79 163,99</t>
  </si>
  <si>
    <t>Проводник заземляющий П-750
V=3*2</t>
  </si>
  <si>
    <t>1 511,64</t>
  </si>
  <si>
    <t>25</t>
  </si>
  <si>
    <t>Траверса стальная 4-штырная
V=3*2</t>
  </si>
  <si>
    <t>15 406,02</t>
  </si>
  <si>
    <t>26</t>
  </si>
  <si>
    <t>Траверса подвески стальная, тип ТМ-12, длина 2200 мм
V=2*3</t>
  </si>
  <si>
    <t>9 803,94</t>
  </si>
  <si>
    <t>27</t>
  </si>
  <si>
    <t>Хомут для крепления траверс окрашенный
V=6+6</t>
  </si>
  <si>
    <t>2 565,24</t>
  </si>
  <si>
    <t>28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</si>
  <si>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V=4,4*6</t>
  </si>
  <si>
    <t>26,4</t>
  </si>
  <si>
    <t>4 692,6</t>
  </si>
  <si>
    <t>29</t>
  </si>
  <si>
    <t>Таблички-указатели кабельных трасс пластиковые односторонние, размеры 300х400х5 мм
V=3/100</t>
  </si>
  <si>
    <t>2 907,47</t>
  </si>
  <si>
    <t>30</t>
  </si>
  <si>
    <t>Установка с помощью механизмов деревянных опор ВЛ 0,38; 6-10 кВ из пропитанных цельных стоек: одностоечных с подкосом (применит. к трехстоеч. опорам 2 шт.)</t>
  </si>
  <si>
    <t>шт.</t>
  </si>
  <si>
    <t>27,4896</t>
  </si>
  <si>
    <t>9 983,67</t>
  </si>
  <si>
    <t>16 845,86</t>
  </si>
  <si>
    <t>9,96</t>
  </si>
  <si>
    <t>4 408,24</t>
  </si>
  <si>
    <t>8,22</t>
  </si>
  <si>
    <t>15 814,7</t>
  </si>
  <si>
    <t>3 722,59</t>
  </si>
  <si>
    <t>1,74</t>
  </si>
  <si>
    <t>1 031,16</t>
  </si>
  <si>
    <t>685,65</t>
  </si>
  <si>
    <t>955,81</t>
  </si>
  <si>
    <t>16,04</t>
  </si>
  <si>
    <t>0,00092</t>
  </si>
  <si>
    <t>76,96</t>
  </si>
  <si>
    <t>0,08</t>
  </si>
  <si>
    <t>6,55</t>
  </si>
  <si>
    <t>0,0016</t>
  </si>
  <si>
    <t>145,08</t>
  </si>
  <si>
    <t>0,00004</t>
  </si>
  <si>
    <t>3,97</t>
  </si>
  <si>
    <t>0,0024</t>
  </si>
  <si>
    <t>121,77</t>
  </si>
  <si>
    <t>310,59</t>
  </si>
  <si>
    <t>274,85</t>
  </si>
  <si>
    <t>32 193,58</t>
  </si>
  <si>
    <t>14 391,91</t>
  </si>
  <si>
    <t>14 823,67</t>
  </si>
  <si>
    <t>8 635,15</t>
  </si>
  <si>
    <t>55 652,4</t>
  </si>
  <si>
    <t>31</t>
  </si>
  <si>
    <t>-2</t>
  </si>
  <si>
    <t>-6,9276</t>
  </si>
  <si>
    <t>-2 515,97</t>
  </si>
  <si>
    <t>-4 191,5</t>
  </si>
  <si>
    <t>-2,49</t>
  </si>
  <si>
    <t>-1 101,17</t>
  </si>
  <si>
    <t>-2,04</t>
  </si>
  <si>
    <t>-3 924,82</t>
  </si>
  <si>
    <t>-923,85</t>
  </si>
  <si>
    <t>-0,45</t>
  </si>
  <si>
    <t>-266,68</t>
  </si>
  <si>
    <t>-177,32</t>
  </si>
  <si>
    <t>-477,91</t>
  </si>
  <si>
    <t>-0,06</t>
  </si>
  <si>
    <t>-8,02</t>
  </si>
  <si>
    <t>-0,00046</t>
  </si>
  <si>
    <t>-38,48</t>
  </si>
  <si>
    <t>-0,04</t>
  </si>
  <si>
    <t>-3,28</t>
  </si>
  <si>
    <t>-0,0008</t>
  </si>
  <si>
    <t>-72,54</t>
  </si>
  <si>
    <t>-0,00002</t>
  </si>
  <si>
    <t>-1,98</t>
  </si>
  <si>
    <t>-0,0012</t>
  </si>
  <si>
    <t>-60,89</t>
  </si>
  <si>
    <t>-155,29</t>
  </si>
  <si>
    <t>-0,12</t>
  </si>
  <si>
    <t>-137,43</t>
  </si>
  <si>
    <t>-8 286,55</t>
  </si>
  <si>
    <t>-3 617,14</t>
  </si>
  <si>
    <t>-3 725,65</t>
  </si>
  <si>
    <t>-2 170,28</t>
  </si>
  <si>
    <t>7 091,24</t>
  </si>
  <si>
    <t>-14 182,48</t>
  </si>
  <si>
    <t>32</t>
  </si>
  <si>
    <t>Изоляторы линейные штыревые фарфоровые ШФ 20-Г
V=(6*2)/100</t>
  </si>
  <si>
    <t>7 785,58</t>
  </si>
  <si>
    <t>33</t>
  </si>
  <si>
    <t>34</t>
  </si>
  <si>
    <t>35</t>
  </si>
  <si>
    <t>Проводник заземляющий П-750
V=2*2</t>
  </si>
  <si>
    <t>1 007,76</t>
  </si>
  <si>
    <t>36</t>
  </si>
  <si>
    <t>Траверса стальная 4-штырная
V=2*2</t>
  </si>
  <si>
    <t>10 270,68</t>
  </si>
  <si>
    <t>37</t>
  </si>
  <si>
    <t>38</t>
  </si>
  <si>
    <t>Хомут для крепления траверс окрашенный
V=4+6</t>
  </si>
  <si>
    <t>2 137,7</t>
  </si>
  <si>
    <t>39</t>
  </si>
  <si>
    <t>40</t>
  </si>
  <si>
    <t>Таблички-указатели кабельных трасс пластиковые односторонние, размеры 300х400х5 мм
V=2/100</t>
  </si>
  <si>
    <t>1 938,31</t>
  </si>
  <si>
    <t>Установка натяжной изолирующей подвески</t>
  </si>
  <si>
    <t>41</t>
  </si>
  <si>
    <t>ГЭСНм08-01-020-01</t>
  </si>
  <si>
    <t>Гирлянда поддерживающая из подвесных изоляторов одиночная напряжением: 35 кВ</t>
  </si>
  <si>
    <t>33,48</t>
  </si>
  <si>
    <t>13 192,79</t>
  </si>
  <si>
    <t>1-100-40</t>
  </si>
  <si>
    <t>Средний разряд работы 4,0</t>
  </si>
  <si>
    <t>3,1</t>
  </si>
  <si>
    <t>3 996,63</t>
  </si>
  <si>
    <t>3 598,34</t>
  </si>
  <si>
    <t>1,62</t>
  </si>
  <si>
    <t>960,04</t>
  </si>
  <si>
    <t>638,36</t>
  </si>
  <si>
    <t>2 561,5</t>
  </si>
  <si>
    <t>857,51</t>
  </si>
  <si>
    <t>[91.06.06-042]</t>
  </si>
  <si>
    <t>Подъемники гидравлические, высота подъема 10 м</t>
  </si>
  <si>
    <t>104,99</t>
  </si>
  <si>
    <t>132,29</t>
  </si>
  <si>
    <t>71,44</t>
  </si>
  <si>
    <t>212,79</t>
  </si>
  <si>
    <t>[91.06.03-058]</t>
  </si>
  <si>
    <t>Лебедки электрические тяговым усилием 156,96 кН (16 т)</t>
  </si>
  <si>
    <t>55,78</t>
  </si>
  <si>
    <t>1,34</t>
  </si>
  <si>
    <t>74,75</t>
  </si>
  <si>
    <t>403,65</t>
  </si>
  <si>
    <t>4-100-030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</si>
  <si>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3</t>
    </r>
  </si>
  <si>
    <t>1 889,68</t>
  </si>
  <si>
    <t>20 787,76</t>
  </si>
  <si>
    <t>41.1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</si>
  <si>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</si>
  <si>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</si>
  <si>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219,88</t>
  </si>
  <si>
    <t>16 791,13</t>
  </si>
  <si>
    <t>812/пр_2020_прил._т._п.49.3_гр.3</t>
  </si>
  <si>
    <t>НР Электротехнические установки на других объектах</t>
  </si>
  <si>
    <t>97%</t>
  </si>
  <si>
    <t>16 287,4</t>
  </si>
  <si>
    <t>774/пр_2020_прил._т._п.49.3_гр.3</t>
  </si>
  <si>
    <t>СП Электротехнические установки на других объектах</t>
  </si>
  <si>
    <t>51%</t>
  </si>
  <si>
    <t>8 563,48</t>
  </si>
  <si>
    <t>5 095,39</t>
  </si>
  <si>
    <t>45 858,52</t>
  </si>
  <si>
    <t>42</t>
  </si>
  <si>
    <t>Установка разъединителей: с помощью механизмов</t>
  </si>
  <si>
    <t>40,9584</t>
  </si>
  <si>
    <t>16 862,57</t>
  </si>
  <si>
    <t>7 244,93</t>
  </si>
  <si>
    <t>6,12</t>
  </si>
  <si>
    <t>2 906,71</t>
  </si>
  <si>
    <t>2,46</t>
  </si>
  <si>
    <t>1 457,85</t>
  </si>
  <si>
    <t>969,36</t>
  </si>
  <si>
    <t>3,66</t>
  </si>
  <si>
    <t>5 787,08</t>
  </si>
  <si>
    <t>1 937,35</t>
  </si>
  <si>
    <t>118,63</t>
  </si>
  <si>
    <t>0,48</t>
  </si>
  <si>
    <t>40,43</t>
  </si>
  <si>
    <t>39,69</t>
  </si>
  <si>
    <t>15,92</t>
  </si>
  <si>
    <t>27 132,84</t>
  </si>
  <si>
    <t>42.1</t>
  </si>
  <si>
    <t>811,68</t>
  </si>
  <si>
    <t>42.2</t>
  </si>
  <si>
    <t>42.3</t>
  </si>
  <si>
    <t>42.4</t>
  </si>
  <si>
    <t>42.5</t>
  </si>
  <si>
    <t>42.6</t>
  </si>
  <si>
    <t>19 769,28</t>
  </si>
  <si>
    <t>20 362,36</t>
  </si>
  <si>
    <t>11 861,57</t>
  </si>
  <si>
    <t>15 042,11</t>
  </si>
  <si>
    <t>60 168,45</t>
  </si>
  <si>
    <t>43</t>
  </si>
  <si>
    <t>[25.2.02.04-0012]</t>
  </si>
  <si>
    <t>Кронштейн РА-1 для установки разъединителя (тип РЛНД) на воздушных ЛЭП 6-10 кВ</t>
  </si>
  <si>
    <t>1 248,01</t>
  </si>
  <si>
    <t>1 385,29</t>
  </si>
  <si>
    <t>5 541,16</t>
  </si>
  <si>
    <t>44</t>
  </si>
  <si>
    <t>ТЦ_62.3.05.04_78_7842224734_10.10.2024_02_3.1</t>
  </si>
  <si>
    <t>Разъединитель высоковольтный РЛК-1а-IV-10/400-УХЛ1-КЭАЗ (в комплекте с ПР-01-7-УХЛ1 и КМЧ H=6500)
М=68491,09/1,2*1,05</t>
  </si>
  <si>
    <t>59 929,7</t>
  </si>
  <si>
    <t>239 718,8</t>
  </si>
  <si>
    <t>45</t>
  </si>
  <si>
    <t>ГЭСН33-04-030-01</t>
  </si>
  <si>
    <t>Установка разрядников: с помощью механизмов</t>
  </si>
  <si>
    <t>31,1328</t>
  </si>
  <si>
    <t>11 306,81</t>
  </si>
  <si>
    <t>3,76</t>
  </si>
  <si>
    <t>4 780,75</t>
  </si>
  <si>
    <t>9,63</t>
  </si>
  <si>
    <t>3 794,7</t>
  </si>
  <si>
    <t>1,98</t>
  </si>
  <si>
    <t>1 173,39</t>
  </si>
  <si>
    <t>780,22</t>
  </si>
  <si>
    <t>0,85</t>
  </si>
  <si>
    <t>7,65</t>
  </si>
  <si>
    <t>3 607,36</t>
  </si>
  <si>
    <t>3 014,48</t>
  </si>
  <si>
    <t>347,34</t>
  </si>
  <si>
    <t>9,83</t>
  </si>
  <si>
    <t>24,05</t>
  </si>
  <si>
    <t>15,16</t>
  </si>
  <si>
    <t>59,54</t>
  </si>
  <si>
    <t>0,6</t>
  </si>
  <si>
    <t>238,76</t>
  </si>
  <si>
    <t>20 229,6</t>
  </si>
  <si>
    <t>45.1</t>
  </si>
  <si>
    <t>1 217,52</t>
  </si>
  <si>
    <t>45.2</t>
  </si>
  <si>
    <t>45.3</t>
  </si>
  <si>
    <t>45.4</t>
  </si>
  <si>
    <t>45.5</t>
  </si>
  <si>
    <t>15 101,51</t>
  </si>
  <si>
    <t>15 554,56</t>
  </si>
  <si>
    <t>9 060,91</t>
  </si>
  <si>
    <t>7 677,1</t>
  </si>
  <si>
    <t>46 062,59</t>
  </si>
  <si>
    <t>46</t>
  </si>
  <si>
    <t>ТЦ_62.1.05.02_78_7707707132_10.10.2024_02_1.1</t>
  </si>
  <si>
    <t>Ограничитель перенапряжения ОПН-П-10/12/10/550 УХЛ1
V=6*3; М=3525,60/1,2*1,05</t>
  </si>
  <si>
    <t>3 084,9</t>
  </si>
  <si>
    <t>55 528,2</t>
  </si>
  <si>
    <t>47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</si>
  <si>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</si>
  <si>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</si>
  <si>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</si>
  <si>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54,0132</t>
  </si>
  <si>
    <t>20 834,96</t>
  </si>
  <si>
    <t>2-100-04</t>
  </si>
  <si>
    <t>Рабочий 4 разряда</t>
  </si>
  <si>
    <t>19,24</t>
  </si>
  <si>
    <t>13,2756</t>
  </si>
  <si>
    <t>5 231,25</t>
  </si>
  <si>
    <t>2-100-02</t>
  </si>
  <si>
    <t>Рабочий 2 разряда</t>
  </si>
  <si>
    <t>0,91</t>
  </si>
  <si>
    <t>0,6279</t>
  </si>
  <si>
    <t>320,54</t>
  </si>
  <si>
    <t>201,27</t>
  </si>
  <si>
    <t>2-100-03</t>
  </si>
  <si>
    <t>Рабочий 3 разряда</t>
  </si>
  <si>
    <t>38,89</t>
  </si>
  <si>
    <t>26,8341</t>
  </si>
  <si>
    <t>9 390,32</t>
  </si>
  <si>
    <t>2-100-05</t>
  </si>
  <si>
    <t>Рабочий 5 разряда</t>
  </si>
  <si>
    <t>6 012,12</t>
  </si>
  <si>
    <t>7 938,25</t>
  </si>
  <si>
    <t>6 637,69</t>
  </si>
  <si>
    <t>0,52</t>
  </si>
  <si>
    <t>0,39</t>
  </si>
  <si>
    <t>231,12</t>
  </si>
  <si>
    <t>153,68</t>
  </si>
  <si>
    <t>758,96</t>
  </si>
  <si>
    <t>254,08</t>
  </si>
  <si>
    <t>91.06.03-055</t>
  </si>
  <si>
    <t>Лебедки электрические тяговым усилием 19,62 кН (2 т)</t>
  </si>
  <si>
    <t>2,4</t>
  </si>
  <si>
    <t>1,8</t>
  </si>
  <si>
    <t>15,66</t>
  </si>
  <si>
    <t>28,19</t>
  </si>
  <si>
    <t>18,68</t>
  </si>
  <si>
    <t>14,01</t>
  </si>
  <si>
    <t>6 606,42</t>
  </si>
  <si>
    <t>5 520,64</t>
  </si>
  <si>
    <t>91.17.04-544</t>
  </si>
  <si>
    <t>Генераторы бензиновые портативные, мощность до 6 кВт</t>
  </si>
  <si>
    <t>174,2</t>
  </si>
  <si>
    <t>313,56</t>
  </si>
  <si>
    <t>709,29</t>
  </si>
  <si>
    <t>35 410,9</t>
  </si>
  <si>
    <t>47.1</t>
  </si>
  <si>
    <t>21.2.01.01</t>
  </si>
  <si>
    <t>Провода самонесущие изолированные</t>
  </si>
  <si>
    <t>1000 м</t>
  </si>
  <si>
    <t>3,06</t>
  </si>
  <si>
    <t>1,53</t>
  </si>
  <si>
    <t>47.2</t>
  </si>
  <si>
    <t>20.1.01.01</t>
  </si>
  <si>
    <t>Комплект креплений для анкерных опор</t>
  </si>
  <si>
    <t>47.3</t>
  </si>
  <si>
    <t>20.1.01.12</t>
  </si>
  <si>
    <t>Комплект креплений для промежуточных опор</t>
  </si>
  <si>
    <t>27 472,65</t>
  </si>
  <si>
    <t>28 296,83</t>
  </si>
  <si>
    <t>16 483,59</t>
  </si>
  <si>
    <t>160 382,64</t>
  </si>
  <si>
    <t>80 191,32</t>
  </si>
  <si>
    <t>48</t>
  </si>
  <si>
    <t>21.2.01.01-0049</t>
  </si>
  <si>
    <t>Провод самонесущий изолированный СИП-3 1х70-20
V=0,5*3*1,06</t>
  </si>
  <si>
    <t>1,59</t>
  </si>
  <si>
    <t>85 449,95</t>
  </si>
  <si>
    <t>135 865,42</t>
  </si>
  <si>
    <t>49</t>
  </si>
  <si>
    <t>[20.1.01.11-0004]</t>
  </si>
  <si>
    <t>Зажим плашечный соединительный ПА 2-2</t>
  </si>
  <si>
    <t>67,57</t>
  </si>
  <si>
    <t>1,09</t>
  </si>
  <si>
    <t>73,65</t>
  </si>
  <si>
    <t>3 093,3</t>
  </si>
  <si>
    <t>[20.1.01.02-0047]</t>
  </si>
  <si>
    <t>Зажимы аппаратные прессуемые А2А-70-Т
V=30/100</t>
  </si>
  <si>
    <t>18 559,99</t>
  </si>
  <si>
    <t>20 230,39</t>
  </si>
  <si>
    <t>6 069,12</t>
  </si>
  <si>
    <t>51</t>
  </si>
  <si>
    <t>[25.2.02.11-0021]</t>
  </si>
  <si>
    <t>Лента крепления из нержавеющей стали в пластмассовой коробке с кабельной бухтой, ширина 20 мм, толщина 0,7 мм, длина 50 м</t>
  </si>
  <si>
    <t>4 136,76</t>
  </si>
  <si>
    <t>4 591,8</t>
  </si>
  <si>
    <t>9 183,6</t>
  </si>
  <si>
    <t>52</t>
  </si>
  <si>
    <t>[25.2.02.11-0051]</t>
  </si>
  <si>
    <t>Скрепы для фиксации на промежуточных опорах, размер 20 мм
V=90/100</t>
  </si>
  <si>
    <t>1 367,14</t>
  </si>
  <si>
    <t>1 626,9</t>
  </si>
  <si>
    <t>1 464,21</t>
  </si>
  <si>
    <t>53</t>
  </si>
  <si>
    <t>[22.2.01.05-0026]</t>
  </si>
  <si>
    <t>Изоляторы опорные ИО-10-20 У3
V=14/100</t>
  </si>
  <si>
    <t>170 149,24</t>
  </si>
  <si>
    <t>0,43</t>
  </si>
  <si>
    <t>73 164,17</t>
  </si>
  <si>
    <t>10 242,98</t>
  </si>
  <si>
    <t>54</t>
  </si>
  <si>
    <t>[20.5.04.05-0009]</t>
  </si>
  <si>
    <t>Зажимы ответвительные ОА-70-2
V=32/100</t>
  </si>
  <si>
    <t>0,32</t>
  </si>
  <si>
    <t>81 849,34</t>
  </si>
  <si>
    <t>89 215,78</t>
  </si>
  <si>
    <t>28 549,05</t>
  </si>
  <si>
    <t>55</t>
  </si>
  <si>
    <t>[20.1.02.23-1031]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</si>
  <si>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</si>
  <si>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90</t>
  </si>
  <si>
    <t>127,56</t>
  </si>
  <si>
    <t>156,9</t>
  </si>
  <si>
    <t>14 121</t>
  </si>
  <si>
    <t>56</t>
  </si>
  <si>
    <t>[25.2.01.18-0037]</t>
  </si>
  <si>
    <t>Фиксатор подвесного изолятора несущего троса на внутренней стороне кривой для швеллерной консоли</t>
  </si>
  <si>
    <t>2 222,54</t>
  </si>
  <si>
    <t>3 200,46</t>
  </si>
  <si>
    <t>44 806,44</t>
  </si>
  <si>
    <t>57</t>
  </si>
  <si>
    <t>[20.5.03.03-0005]</t>
  </si>
  <si>
    <t>Шина электротехническая алюминиевая, марка АД0, ширина 30 мм, толщина 4 мм</t>
  </si>
  <si>
    <t>272,42</t>
  </si>
  <si>
    <t>1,43</t>
  </si>
  <si>
    <t>389,56</t>
  </si>
  <si>
    <t>11 686,8</t>
  </si>
  <si>
    <t>58</t>
  </si>
  <si>
    <t>ГЭСН33-04-020-03</t>
  </si>
  <si>
    <t>При изменении количества опор на 1 км ВЛЗ добавлять или исключать: к норме 33-04-020-01
V=25-21</t>
  </si>
  <si>
    <t>11,4816</t>
  </si>
  <si>
    <t>4 438,31</t>
  </si>
  <si>
    <t>2,8704</t>
  </si>
  <si>
    <t>1 131,08</t>
  </si>
  <si>
    <t>0,0552</t>
  </si>
  <si>
    <t>17,69</t>
  </si>
  <si>
    <t>1,03</t>
  </si>
  <si>
    <t>5,6856</t>
  </si>
  <si>
    <t>1 989,62</t>
  </si>
  <si>
    <t>1 299,92</t>
  </si>
  <si>
    <t>1 477,25</t>
  </si>
  <si>
    <t>3,0546</t>
  </si>
  <si>
    <t>1 207,81</t>
  </si>
  <si>
    <t>0,004</t>
  </si>
  <si>
    <t>0,024</t>
  </si>
  <si>
    <t>14,22</t>
  </si>
  <si>
    <t>9,46</t>
  </si>
  <si>
    <t>0,0051</t>
  </si>
  <si>
    <t>0,0306</t>
  </si>
  <si>
    <t>48,38</t>
  </si>
  <si>
    <t>1 414,65</t>
  </si>
  <si>
    <t>1 182,15</t>
  </si>
  <si>
    <t>7 123,37</t>
  </si>
  <si>
    <t>58.1</t>
  </si>
  <si>
    <t>5 646,12</t>
  </si>
  <si>
    <t>5 815,5</t>
  </si>
  <si>
    <t>3 387,67</t>
  </si>
  <si>
    <t>4 081,64</t>
  </si>
  <si>
    <t>16 326,54</t>
  </si>
  <si>
    <t>59</t>
  </si>
  <si>
    <t>72,6432</t>
  </si>
  <si>
    <t>26 382,56</t>
  </si>
  <si>
    <t>11 155,07</t>
  </si>
  <si>
    <t>22,47</t>
  </si>
  <si>
    <t>8 854,3</t>
  </si>
  <si>
    <t>4,62</t>
  </si>
  <si>
    <t>2 737,9</t>
  </si>
  <si>
    <t>1 820,51</t>
  </si>
  <si>
    <t>17,85</t>
  </si>
  <si>
    <t>8 417,17</t>
  </si>
  <si>
    <t>7 033,79</t>
  </si>
  <si>
    <t>810,48</t>
  </si>
  <si>
    <t>0,28</t>
  </si>
  <si>
    <t>22,94</t>
  </si>
  <si>
    <t>0,42</t>
  </si>
  <si>
    <t>56,12</t>
  </si>
  <si>
    <t>35,38</t>
  </si>
  <si>
    <t>0,0014</t>
  </si>
  <si>
    <t>138,92</t>
  </si>
  <si>
    <t>557,12</t>
  </si>
  <si>
    <t>47 202,41</t>
  </si>
  <si>
    <t>59.1</t>
  </si>
  <si>
    <t>2 840,88</t>
  </si>
  <si>
    <t>59.2</t>
  </si>
  <si>
    <t>59.3</t>
  </si>
  <si>
    <t>59.4</t>
  </si>
  <si>
    <t>59.5</t>
  </si>
  <si>
    <t>35 236,86</t>
  </si>
  <si>
    <t>36 293,97</t>
  </si>
  <si>
    <t>21 142,12</t>
  </si>
  <si>
    <t>107 479,38</t>
  </si>
  <si>
    <t>60</t>
  </si>
  <si>
    <t>ТЦ_62.1.03.01_78_7707707132_10.10.2024_02_2.1</t>
  </si>
  <si>
    <t>Разрядник мультикамерный РМК-20-IV-УХЛ1/021
V=14*3; М=8113,20/1,2*1,05</t>
  </si>
  <si>
    <t>7 099,05</t>
  </si>
  <si>
    <t>298 160,1</t>
  </si>
  <si>
    <t>Земляные работы под заземление</t>
  </si>
  <si>
    <t>61</t>
  </si>
  <si>
    <t>ГЭСН01-02-057-02</t>
  </si>
  <si>
    <t>Разработка грунта вручную в траншеях глубиной до 2 м без креплений с откосами, группа грунтов: 2
V=(14*3*0,4*0,4)/100</t>
  </si>
  <si>
    <t>100 м3</t>
  </si>
  <si>
    <t>0,0672</t>
  </si>
  <si>
    <t>14,281344</t>
  </si>
  <si>
    <t>4 577,74</t>
  </si>
  <si>
    <t>1-100-20</t>
  </si>
  <si>
    <t>Средний разряд работы 2,0</t>
  </si>
  <si>
    <t>154</t>
  </si>
  <si>
    <t>812/пр_2020_прил._т._п.1.2_гр.3</t>
  </si>
  <si>
    <t>НР Земляные работы, выполняемые ручным способом</t>
  </si>
  <si>
    <t>4 074,19</t>
  </si>
  <si>
    <t>774/пр_2020_прил._т._п.1.2_гр.3</t>
  </si>
  <si>
    <t>СП Земляные работы, выполняемые ручным способом</t>
  </si>
  <si>
    <t>40%</t>
  </si>
  <si>
    <t>1 831,1</t>
  </si>
  <si>
    <t>155 997,47</t>
  </si>
  <si>
    <t>10 483,03</t>
  </si>
  <si>
    <t>62</t>
  </si>
  <si>
    <t>ГЭСН01-02-061-01</t>
  </si>
  <si>
    <t>Засыпка вручную траншей, пазух котлованов и ям, группа грунтов: 1
V=(14*3*0,4*0,4)/100</t>
  </si>
  <si>
    <t>8,207136</t>
  </si>
  <si>
    <t>2 522,05</t>
  </si>
  <si>
    <t>1-100-15</t>
  </si>
  <si>
    <t>Средний разряд работы 1,5</t>
  </si>
  <si>
    <t>88,5</t>
  </si>
  <si>
    <t>307,3</t>
  </si>
  <si>
    <t>2 244,62</t>
  </si>
  <si>
    <t>1 008,82</t>
  </si>
  <si>
    <t>85 944,79</t>
  </si>
  <si>
    <t>5 775,49</t>
  </si>
  <si>
    <t>63</t>
  </si>
  <si>
    <t>ГЭСН33-04-015-01</t>
  </si>
  <si>
    <t>Устройство шин заземления опор ВЛ и подстанций
V=((14*10+43*3))/10</t>
  </si>
  <si>
    <t>10 м</t>
  </si>
  <si>
    <t>26,9</t>
  </si>
  <si>
    <t>66,8196</t>
  </si>
  <si>
    <t>23 186,4</t>
  </si>
  <si>
    <t>1-100-29</t>
  </si>
  <si>
    <t>Средний разряд работы 2,9</t>
  </si>
  <si>
    <t>347</t>
  </si>
  <si>
    <t>447,08</t>
  </si>
  <si>
    <t>0,4035</t>
  </si>
  <si>
    <t>159</t>
  </si>
  <si>
    <t>239,12</t>
  </si>
  <si>
    <t>2,0175</t>
  </si>
  <si>
    <t>207,96</t>
  </si>
  <si>
    <t>477,26</t>
  </si>
  <si>
    <t>3,228</t>
  </si>
  <si>
    <t>24 269,74</t>
  </si>
  <si>
    <t>63.1</t>
  </si>
  <si>
    <t>23 345,4</t>
  </si>
  <si>
    <t>24 045,76</t>
  </si>
  <si>
    <t>14 007,24</t>
  </si>
  <si>
    <t>2 316,83</t>
  </si>
  <si>
    <t>62 322,74</t>
  </si>
  <si>
    <t>64</t>
  </si>
  <si>
    <t>[08.3.07.01-0416]</t>
  </si>
  <si>
    <t>Прокат стальной горячекатаный полосовой, марки стали 09Г2С, 12Г2С, размеры 40х4 мм
V=43*3*1,256/1000</t>
  </si>
  <si>
    <t>0,162024</t>
  </si>
  <si>
    <t>86 956,28</t>
  </si>
  <si>
    <t>0,92</t>
  </si>
  <si>
    <t>79 999,78</t>
  </si>
  <si>
    <t>12 961,88</t>
  </si>
  <si>
    <t>65</t>
  </si>
  <si>
    <t>[08.3.04.02-0118]</t>
  </si>
  <si>
    <t>Прокат стальной горячекатаный круглый, марка стали 12Х18Н10Т, диаметр 5-9 мм
V=140*0,62/1000</t>
  </si>
  <si>
    <t>0,0868</t>
  </si>
  <si>
    <t>373 485</t>
  </si>
  <si>
    <t>1,31</t>
  </si>
  <si>
    <t>489 265,35</t>
  </si>
  <si>
    <t>42 468,23</t>
  </si>
  <si>
    <t>66</t>
  </si>
  <si>
    <t>ГЭСН33-03-004-01</t>
  </si>
  <si>
    <t>Забивка вертикальных заземлителей механизированная на глубину до 5 м
V=2*14</t>
  </si>
  <si>
    <t>17,388</t>
  </si>
  <si>
    <t>6 033,64</t>
  </si>
  <si>
    <t>0,45</t>
  </si>
  <si>
    <t>6 709,85</t>
  </si>
  <si>
    <t>13,44</t>
  </si>
  <si>
    <t>5 296,03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</si>
  <si>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</si>
  <si>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</si>
  <si>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376,7</t>
  </si>
  <si>
    <t>5 062,85</t>
  </si>
  <si>
    <t>5,04</t>
  </si>
  <si>
    <t>519,52</t>
  </si>
  <si>
    <t>[91.21.22-195]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</si>
  <si>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</si>
  <si>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68,2</t>
  </si>
  <si>
    <t>83,89</t>
  </si>
  <si>
    <t>1 127,48</t>
  </si>
  <si>
    <t>9 583,95</t>
  </si>
  <si>
    <t>0,84</t>
  </si>
  <si>
    <t>124,19</t>
  </si>
  <si>
    <t>0,005</t>
  </si>
  <si>
    <t>9 459,76</t>
  </si>
  <si>
    <t>27 623,47</t>
  </si>
  <si>
    <t>11 329,67</t>
  </si>
  <si>
    <t>11 669,56</t>
  </si>
  <si>
    <t>6 797,8</t>
  </si>
  <si>
    <t>1 646,1</t>
  </si>
  <si>
    <t>46 090,83</t>
  </si>
  <si>
    <t>67</t>
  </si>
  <si>
    <t>[08.3.08.02-1096]</t>
  </si>
  <si>
    <t>Уголок стальной горячекатаный равнополочный, марка стали 09Г2С, 12Г2С, ширина полок 50-90 мм, толщина полки 3-9 мм
V=14*3*2*5,72/1000</t>
  </si>
  <si>
    <t>0,48048</t>
  </si>
  <si>
    <t>73 435</t>
  </si>
  <si>
    <t>61 685,4</t>
  </si>
  <si>
    <t>29 638,6</t>
  </si>
  <si>
    <t>Итого прямые затраты по разделу 1. &lt;Раздел&gt;</t>
  </si>
  <si>
    <t>2 457 920,56</t>
  </si>
  <si>
    <t>289 093,5</t>
  </si>
  <si>
    <t>142 705,22</t>
  </si>
  <si>
    <t>60 165,46</t>
  </si>
  <si>
    <t>1 965 956,38</t>
  </si>
  <si>
    <t>349 258,96</t>
  </si>
  <si>
    <t>342 271,43</t>
  </si>
  <si>
    <t>185 637,57</t>
  </si>
  <si>
    <t>Итого по разделу 1. &lt;Раздел&gt;</t>
  </si>
  <si>
    <t>2 985 829,56</t>
  </si>
  <si>
    <t>2 939 971,04</t>
  </si>
  <si>
    <t>2 436 912,92</t>
  </si>
  <si>
    <t>275 900,71</t>
  </si>
  <si>
    <t>138 708,59</t>
  </si>
  <si>
    <t>56 567,12</t>
  </si>
  <si>
    <t>1 965 736,5</t>
  </si>
  <si>
    <t>332 467,83</t>
  </si>
  <si>
    <t>325 984,03</t>
  </si>
  <si>
    <t>177 074,09</t>
  </si>
  <si>
    <t>ВСЕГО монтажные работы</t>
  </si>
  <si>
    <t>21 007,64</t>
  </si>
  <si>
    <t>(2 985 829,56*20%) = 597 165,91</t>
  </si>
  <si>
    <t>597 165,91</t>
  </si>
  <si>
    <t>3 582 995,47</t>
  </si>
  <si>
    <t>52,93</t>
  </si>
  <si>
    <t>102,288</t>
  </si>
  <si>
    <t>ГЭСНп01-11-010-02</t>
  </si>
  <si>
    <t>Измерение сопротивления растеканию тока: контура с диагональю до 20 м</t>
  </si>
  <si>
    <t>измерение</t>
  </si>
  <si>
    <t>421/пр_2020_прил.10_т.7_п.3_гр.3</t>
  </si>
  <si>
    <t>27,216</t>
  </si>
  <si>
    <t>14 246,08</t>
  </si>
  <si>
    <t>2-100-06</t>
  </si>
  <si>
    <t>Рабочий 6 разряда</t>
  </si>
  <si>
    <t>0,81</t>
  </si>
  <si>
    <t>13,608</t>
  </si>
  <si>
    <t>7 203,12</t>
  </si>
  <si>
    <t>3-200-03</t>
  </si>
  <si>
    <t>Инженер III категории</t>
  </si>
  <si>
    <t>517,56</t>
  </si>
  <si>
    <t>7 042,96</t>
  </si>
  <si>
    <t>812/пр_2020_прил._т._п.83_гр.3</t>
  </si>
  <si>
    <t>НР Пусконаладочные работы</t>
  </si>
  <si>
    <t>74%</t>
  </si>
  <si>
    <t>10 542,1</t>
  </si>
  <si>
    <t>774/пр_2020_прил._т._п.83_гр.3</t>
  </si>
  <si>
    <t>СП Пусконаладочные работы</t>
  </si>
  <si>
    <t>36%</t>
  </si>
  <si>
    <t>5 128,59</t>
  </si>
  <si>
    <t>2 136,91</t>
  </si>
  <si>
    <t>29 916,77</t>
  </si>
  <si>
    <t>ГЭСНп01-11-010-01</t>
  </si>
  <si>
    <t>Измерение сопротивления растеканию тока: заземлителя
V=14*2</t>
  </si>
  <si>
    <t>33,6</t>
  </si>
  <si>
    <t>17 587,75</t>
  </si>
  <si>
    <t>16,8</t>
  </si>
  <si>
    <t>8 892,74</t>
  </si>
  <si>
    <t>8 695,01</t>
  </si>
  <si>
    <t>13 014,94</t>
  </si>
  <si>
    <t>6 331,59</t>
  </si>
  <si>
    <t>1 319,08</t>
  </si>
  <si>
    <t>36 934,28</t>
  </si>
  <si>
    <t>ГЭСНп01-11-024-02</t>
  </si>
  <si>
    <t>Фазировка электрической линии или трансформатора с сетью напряжением: свыше 1 кВ
V=4*2</t>
  </si>
  <si>
    <t>15,552</t>
  </si>
  <si>
    <t>8 140,62</t>
  </si>
  <si>
    <t>7,776</t>
  </si>
  <si>
    <t>4 116,07</t>
  </si>
  <si>
    <t>4 024,55</t>
  </si>
  <si>
    <t>6 024,06</t>
  </si>
  <si>
    <t>2 930,62</t>
  </si>
  <si>
    <t>17 095,3</t>
  </si>
  <si>
    <t>ГЭСНп01-03-005-01</t>
  </si>
  <si>
    <t>Разъединитель трехполюсный напряжением: до 20 кВ</t>
  </si>
  <si>
    <t>25,92</t>
  </si>
  <si>
    <t>12 957,93</t>
  </si>
  <si>
    <t>1,08</t>
  </si>
  <si>
    <t>5,184</t>
  </si>
  <si>
    <t>2 042,76</t>
  </si>
  <si>
    <t>3-200-02</t>
  </si>
  <si>
    <t>Инженер II категории</t>
  </si>
  <si>
    <t>3,24</t>
  </si>
  <si>
    <t>576,38</t>
  </si>
  <si>
    <t>8 963,86</t>
  </si>
  <si>
    <t>3-100-02</t>
  </si>
  <si>
    <t>Техник II категории</t>
  </si>
  <si>
    <t>376,41</t>
  </si>
  <si>
    <t>1 951,31</t>
  </si>
  <si>
    <t>9 588,87</t>
  </si>
  <si>
    <t>4 664,85</t>
  </si>
  <si>
    <t>6 802,91</t>
  </si>
  <si>
    <t>27 211,65</t>
  </si>
  <si>
    <t>52 932,38</t>
  </si>
  <si>
    <t>39 169,97</t>
  </si>
  <si>
    <t>19 055,65</t>
  </si>
  <si>
    <t>111 158</t>
  </si>
  <si>
    <t>ВСЕГО прочие затраты</t>
  </si>
  <si>
    <t xml:space="preserve">   прочие работы</t>
  </si>
  <si>
    <t xml:space="preserve">      Всего прямые затраты</t>
  </si>
  <si>
    <t xml:space="preserve">         в том числе</t>
  </si>
  <si>
    <t xml:space="preserve">         оплата труда (ОТ)</t>
  </si>
  <si>
    <r>
      <rPr>
        <sz val="10"/>
        <color theme="1"/>
        <rFont val="Times New Roman"/>
        <family val="2"/>
      </rPr>
      <t xml:space="preserve">   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</si>
  <si>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   Всего накладные расходы</t>
  </si>
  <si>
    <t xml:space="preserve">      Всего сметная прибыль</t>
  </si>
  <si>
    <t>(111 158*20%) = 22 231,6</t>
  </si>
  <si>
    <t>22 231,6</t>
  </si>
  <si>
    <t>133 389,6</t>
  </si>
  <si>
    <t xml:space="preserve">   ПНР «вхолостую»</t>
  </si>
  <si>
    <t>106 711,68</t>
  </si>
  <si>
    <t>Приказ N 421/пр от 04.08.2020 Прил. 8</t>
  </si>
  <si>
    <t xml:space="preserve">      Сборник 01. "Электротехнические устройства"</t>
  </si>
  <si>
    <t>80%</t>
  </si>
  <si>
    <t>88 926,4</t>
  </si>
  <si>
    <t xml:space="preserve">   ПНР «под нагрузкой»</t>
  </si>
  <si>
    <t>26 677,92</t>
  </si>
  <si>
    <t>123,65</t>
  </si>
  <si>
    <t>23,55</t>
  </si>
  <si>
    <t>368,2981495</t>
  </si>
  <si>
    <t>51,8913078</t>
  </si>
  <si>
    <t>Раздел 1. Монтажные работы</t>
  </si>
  <si>
    <t>ГЭСН01-01-010-41</t>
  </si>
  <si>
    <t>Разработка грунта в отвал экскаваторами, вместимость ковша 0,25 м3, группа грунтов: 2
V=(140*0,7*1,2*0,8)/1 000</t>
  </si>
  <si>
    <t>1000 м3</t>
  </si>
  <si>
    <t>0,09408</t>
  </si>
  <si>
    <t>1,1593855</t>
  </si>
  <si>
    <t>371,63</t>
  </si>
  <si>
    <t>4 944,84</t>
  </si>
  <si>
    <t>6,5606688</t>
  </si>
  <si>
    <t>2 971,13</t>
  </si>
  <si>
    <t>91.01.05-066</t>
  </si>
  <si>
    <t>Экскаваторы одноковшовые дизельные на гусеничном ходу, объем ковша 0,25 м3</t>
  </si>
  <si>
    <t>46,49</t>
  </si>
  <si>
    <t>753,71</t>
  </si>
  <si>
    <t>8 287,6</t>
  </si>
  <si>
    <t>3 342,76</t>
  </si>
  <si>
    <t>Пр/812-001.1-1</t>
  </si>
  <si>
    <t>НР Земляные работы, выполняемые механизированным способом</t>
  </si>
  <si>
    <t>92%</t>
  </si>
  <si>
    <t>3 075,34</t>
  </si>
  <si>
    <t>Пр/774-001.1</t>
  </si>
  <si>
    <t>СП Земляные работы, выполняемые механизированным способом</t>
  </si>
  <si>
    <t>46%</t>
  </si>
  <si>
    <t>1 537,67</t>
  </si>
  <si>
    <t>137 123,83</t>
  </si>
  <si>
    <t>12 900,61</t>
  </si>
  <si>
    <t>Разработка грунта вручную в траншеях глубиной до 2 м без креплений с откосами, группа грунтов: 2
V=(140*0,7*1,2*0,2)/100</t>
  </si>
  <si>
    <t>0,2352</t>
  </si>
  <si>
    <t>49,984704</t>
  </si>
  <si>
    <t>16 022,1</t>
  </si>
  <si>
    <t>Пр/812-001.2-1</t>
  </si>
  <si>
    <t>14 259,67</t>
  </si>
  <si>
    <t>Пр/774-001.2</t>
  </si>
  <si>
    <t>6 408,84</t>
  </si>
  <si>
    <t>155 997,49</t>
  </si>
  <si>
    <t>36 690,61</t>
  </si>
  <si>
    <t>ГЭСНм08-02-142-01</t>
  </si>
  <si>
    <t>Устройство постели при одном кабеле в траншее
V=140/100</t>
  </si>
  <si>
    <t>100 м</t>
  </si>
  <si>
    <t>8,904</t>
  </si>
  <si>
    <t>3 430,09</t>
  </si>
  <si>
    <t>1-100-38</t>
  </si>
  <si>
    <t>Средний разряд работы 3,8</t>
  </si>
  <si>
    <t>5,3</t>
  </si>
  <si>
    <t>385,23</t>
  </si>
  <si>
    <t>3 882,85</t>
  </si>
  <si>
    <t>6,552</t>
  </si>
  <si>
    <t>2 581,82</t>
  </si>
  <si>
    <t>9 894,76</t>
  </si>
  <si>
    <t>3.1</t>
  </si>
  <si>
    <t>57,17</t>
  </si>
  <si>
    <t>6 011,91</t>
  </si>
  <si>
    <t>Пр/812-049.3-1</t>
  </si>
  <si>
    <t>5 831,55</t>
  </si>
  <si>
    <t>Пр/774-049.3</t>
  </si>
  <si>
    <t>3 066,07</t>
  </si>
  <si>
    <t>13 463,96</t>
  </si>
  <si>
    <t>18 849,55</t>
  </si>
  <si>
    <t>[02.3.01.02-1102]</t>
  </si>
  <si>
    <t>Песок природный для строительных работ I класс, мелкий
V=140*0,7*0,3*1,02</t>
  </si>
  <si>
    <t>29,988</t>
  </si>
  <si>
    <t>650,2</t>
  </si>
  <si>
    <t>1 053,32</t>
  </si>
  <si>
    <t>31 586,96</t>
  </si>
  <si>
    <t>ГЭСНм08-02-141-04</t>
  </si>
  <si>
    <t>Кабель до 35 кВ в готовых траншеях без покрытий, масса 1 м: свыше 3 до 6 кг
V=140/100</t>
  </si>
  <si>
    <t>29,2992</t>
  </si>
  <si>
    <t>11 286,93</t>
  </si>
  <si>
    <t>17,44</t>
  </si>
  <si>
    <t>4 957,32</t>
  </si>
  <si>
    <t>4,4352</t>
  </si>
  <si>
    <t>2 047,69</t>
  </si>
  <si>
    <t>2,2176</t>
  </si>
  <si>
    <t>3 506,4</t>
  </si>
  <si>
    <t>1 173,84</t>
  </si>
  <si>
    <t>[91.06.01-003]</t>
  </si>
  <si>
    <t>Домкраты гидравлические, грузоподъемность 63-100 т</t>
  </si>
  <si>
    <t>6,6696</t>
  </si>
  <si>
    <t>1,75</t>
  </si>
  <si>
    <t>1,42</t>
  </si>
  <si>
    <t>2,49</t>
  </si>
  <si>
    <t>16,61</t>
  </si>
  <si>
    <t>[91.06.03-062]</t>
  </si>
  <si>
    <t>Лебедки электрические тяговым усилием до 31,39 кН (3,2 т)</t>
  </si>
  <si>
    <t>18,01</t>
  </si>
  <si>
    <t>120,12</t>
  </si>
  <si>
    <t>1 314,19</t>
  </si>
  <si>
    <t>873,85</t>
  </si>
  <si>
    <t>981,36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</si>
  <si>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</si>
  <si>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</si>
  <si>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0,096</t>
  </si>
  <si>
    <t>0,1344</t>
  </si>
  <si>
    <t>37,71</t>
  </si>
  <si>
    <t>1,52</t>
  </si>
  <si>
    <t>57,32</t>
  </si>
  <si>
    <t>7,7</t>
  </si>
  <si>
    <t>[08.3.07.01-0052]</t>
  </si>
  <si>
    <t>Прокат стальной горячекатаный полосовой, марки стали Ст3сп, Ст3пс, размеры 50х5 мм</t>
  </si>
  <si>
    <t>70 310,45</t>
  </si>
  <si>
    <t>64 685,61</t>
  </si>
  <si>
    <t>90,56</t>
  </si>
  <si>
    <t>[08.3.08.02-0058]</t>
  </si>
  <si>
    <t>Уголок стальной горячекатаный равнополочный, марки стали Ст3сп, Ст3пс, ширина полок 35-56 мм, толщина полки 3-5 мм</t>
  </si>
  <si>
    <t>0,014</t>
  </si>
  <si>
    <t>70 842,5</t>
  </si>
  <si>
    <t>59 507,7</t>
  </si>
  <si>
    <t>833,11</t>
  </si>
  <si>
    <t>41,38</t>
  </si>
  <si>
    <t>[14.4.03.03-0002]</t>
  </si>
  <si>
    <t>Лак битумный БТ-123</t>
  </si>
  <si>
    <t>0,00006</t>
  </si>
  <si>
    <t>0,000084</t>
  </si>
  <si>
    <t>82 698,14</t>
  </si>
  <si>
    <t>102 545,69</t>
  </si>
  <si>
    <t>8,61</t>
  </si>
  <si>
    <t>19 273,3</t>
  </si>
  <si>
    <t>5.1</t>
  </si>
  <si>
    <t>188,12</t>
  </si>
  <si>
    <t>13 334,62</t>
  </si>
  <si>
    <t>12 934,58</t>
  </si>
  <si>
    <t>6 800,66</t>
  </si>
  <si>
    <t>27 997,61</t>
  </si>
  <si>
    <t>39 196,66</t>
  </si>
  <si>
    <t>ГЭСНм08-02-146-05</t>
  </si>
  <si>
    <t>Кабель до 35 кВ с креплением накладными скобами, масса 1 м кабеля: до 6 кг
V=10/100</t>
  </si>
  <si>
    <t>2,9184</t>
  </si>
  <si>
    <t>1 124,26</t>
  </si>
  <si>
    <t>24,32</t>
  </si>
  <si>
    <t>1 848,79</t>
  </si>
  <si>
    <t>0,9384</t>
  </si>
  <si>
    <t>493,48</t>
  </si>
  <si>
    <t>37,95</t>
  </si>
  <si>
    <t>12,7</t>
  </si>
  <si>
    <t>5,57</t>
  </si>
  <si>
    <t>0,6684</t>
  </si>
  <si>
    <t>1,66</t>
  </si>
  <si>
    <t>[91.06.09-001]</t>
  </si>
  <si>
    <t>Подъемники телескопические самоходные, рабочая высота 26 м, грузоподъемность 250 кг</t>
  </si>
  <si>
    <t>0,8904</t>
  </si>
  <si>
    <t>1 472,34</t>
  </si>
  <si>
    <t>2 002,38</t>
  </si>
  <si>
    <t>1 782,92</t>
  </si>
  <si>
    <t>471,32</t>
  </si>
  <si>
    <t>105,88</t>
  </si>
  <si>
    <t>0,245</t>
  </si>
  <si>
    <t>0,0245</t>
  </si>
  <si>
    <t>[10.3.02.03-0011]</t>
  </si>
  <si>
    <t>Припои оловянно-свинцовые бессурьмянистые, марка ПОС30</t>
  </si>
  <si>
    <t>931,11</t>
  </si>
  <si>
    <t>1,61</t>
  </si>
  <si>
    <t>1 499,09</t>
  </si>
  <si>
    <t>74,95</t>
  </si>
  <si>
    <t>0,00288</t>
  </si>
  <si>
    <t>0,000288</t>
  </si>
  <si>
    <t>29,53</t>
  </si>
  <si>
    <t>3 572,41</t>
  </si>
  <si>
    <t>6.1</t>
  </si>
  <si>
    <t>18,74</t>
  </si>
  <si>
    <t>1 617,74</t>
  </si>
  <si>
    <t>1 569,21</t>
  </si>
  <si>
    <t>825,05</t>
  </si>
  <si>
    <t>59 854,1</t>
  </si>
  <si>
    <t>5 985,41</t>
  </si>
  <si>
    <t>[21.1.07.02-0057]</t>
  </si>
  <si>
    <t>Кабель силовой с алюминиевыми жилами АСБл 3х120-10000
V=(150*1,06)/1 000</t>
  </si>
  <si>
    <t>0,159</t>
  </si>
  <si>
    <t>758 864,22</t>
  </si>
  <si>
    <t>1 100 353,12</t>
  </si>
  <si>
    <t>174 956,15</t>
  </si>
  <si>
    <t>ГЭСНм08-02-165-07</t>
  </si>
  <si>
    <t>Муфта концевая эпоксидная для 3-жильного кабеля напряжением: до 10 кВ, сечение одной жилы до 120 мм2</t>
  </si>
  <si>
    <t>14,616</t>
  </si>
  <si>
    <t>5 630,52</t>
  </si>
  <si>
    <t>6,09</t>
  </si>
  <si>
    <t>23 696,27</t>
  </si>
  <si>
    <t>11,856</t>
  </si>
  <si>
    <t>6 272,49</t>
  </si>
  <si>
    <t>11,808</t>
  </si>
  <si>
    <t>23 644,1</t>
  </si>
  <si>
    <t>6 250,33</t>
  </si>
  <si>
    <t>114,48</t>
  </si>
  <si>
    <t>[01.3.01.01-0001]</t>
  </si>
  <si>
    <t>Бензин авиационный Б-70</t>
  </si>
  <si>
    <t>0,0008</t>
  </si>
  <si>
    <t>116 448,72</t>
  </si>
  <si>
    <t>1,17</t>
  </si>
  <si>
    <t>136 245</t>
  </si>
  <si>
    <t>109</t>
  </si>
  <si>
    <t>[01.3.01.05-0009]</t>
  </si>
  <si>
    <t>Парафин нефтяной твердый Т-1</t>
  </si>
  <si>
    <t>0,00002</t>
  </si>
  <si>
    <t>81 827,2</t>
  </si>
  <si>
    <t>136 651,42</t>
  </si>
  <si>
    <t>2,73</t>
  </si>
  <si>
    <t>0,048</t>
  </si>
  <si>
    <t>2,75</t>
  </si>
  <si>
    <t>35 713,76</t>
  </si>
  <si>
    <t>8.1</t>
  </si>
  <si>
    <t>93,84</t>
  </si>
  <si>
    <t>11 903,01</t>
  </si>
  <si>
    <t>11 545,92</t>
  </si>
  <si>
    <t>6 070,54</t>
  </si>
  <si>
    <t>26 712,03</t>
  </si>
  <si>
    <t>53 424,06</t>
  </si>
  <si>
    <t>[20.2.09.08-0026]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</si>
  <si>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70-120 мм2</t>
  </si>
  <si>
    <t>1 965,94</t>
  </si>
  <si>
    <t>2 850,61</t>
  </si>
  <si>
    <t>5 701,22</t>
  </si>
  <si>
    <t>ГЭСНм08-02-143-03</t>
  </si>
  <si>
    <t>Покрытие кабеля, проложенного в траншее: плитами одного кабеля
V=140/100</t>
  </si>
  <si>
    <t>9,6432</t>
  </si>
  <si>
    <t>3 714,85</t>
  </si>
  <si>
    <t>5,74</t>
  </si>
  <si>
    <t>7 011,78</t>
  </si>
  <si>
    <t>6,4512</t>
  </si>
  <si>
    <t>2 978,46</t>
  </si>
  <si>
    <t>1,92</t>
  </si>
  <si>
    <t>3,2256</t>
  </si>
  <si>
    <t>5 100,22</t>
  </si>
  <si>
    <t>1 707,41</t>
  </si>
  <si>
    <t>1 911,56</t>
  </si>
  <si>
    <t>1 271,05</t>
  </si>
  <si>
    <t>13 705,09</t>
  </si>
  <si>
    <t>61,91</t>
  </si>
  <si>
    <t>6 693,31</t>
  </si>
  <si>
    <t>6 492,51</t>
  </si>
  <si>
    <t>3 413,59</t>
  </si>
  <si>
    <t>16 909,36</t>
  </si>
  <si>
    <t>23 673,1</t>
  </si>
  <si>
    <t>[20.2.02.07-1016]</t>
  </si>
  <si>
    <t>Плита из полимернаполненной композиции на основе волластонита для закрытия кабеля, размеры 480х240 мм</t>
  </si>
  <si>
    <t>296</t>
  </si>
  <si>
    <t>1,33</t>
  </si>
  <si>
    <t>73,19</t>
  </si>
  <si>
    <t>21 664,24</t>
  </si>
  <si>
    <t>ГЭСНм08-02-144-06</t>
  </si>
  <si>
    <t>Присоединение к зажимам жил проводов или кабелей сечением: до 150 мм2
V=(3*8)/100</t>
  </si>
  <si>
    <t>6,54336</t>
  </si>
  <si>
    <t>2 520,7</t>
  </si>
  <si>
    <t>22,72</t>
  </si>
  <si>
    <t>12.1</t>
  </si>
  <si>
    <t>42,01</t>
  </si>
  <si>
    <t>2 445,08</t>
  </si>
  <si>
    <t>1 285,56</t>
  </si>
  <si>
    <t>26 222,29</t>
  </si>
  <si>
    <t>6 293,35</t>
  </si>
  <si>
    <t>Засыпка вручную траншей, пазух котлованов и ям, группа грунтов: 1 (песком)
V=(140*0,7*0,3)/100</t>
  </si>
  <si>
    <t>0,294</t>
  </si>
  <si>
    <t>35,90622</t>
  </si>
  <si>
    <t>11 033,98</t>
  </si>
  <si>
    <t>9 820,24</t>
  </si>
  <si>
    <t>4 413,59</t>
  </si>
  <si>
    <t>85 944,93</t>
  </si>
  <si>
    <t>25 267,81</t>
  </si>
  <si>
    <t>ГЭСН01-01-033-01</t>
  </si>
  <si>
    <t>Засыпка траншей и котлованов с перемещением грунта до 5 м бульдозерами мощностью: 59 кВт (80 л.с.), группа грунтов 1
V=(140*0,7*0,7)/1 000</t>
  </si>
  <si>
    <t>0,0686</t>
  </si>
  <si>
    <t>824,39</t>
  </si>
  <si>
    <t>0,711039</t>
  </si>
  <si>
    <t>322,01</t>
  </si>
  <si>
    <t>[91.01.01-034]</t>
  </si>
  <si>
    <t>Бульдозеры, мощность 59 кВт (80 л.с.)</t>
  </si>
  <si>
    <t>6,91</t>
  </si>
  <si>
    <t>828,16</t>
  </si>
  <si>
    <t>1 159,42</t>
  </si>
  <si>
    <t>1 146,4</t>
  </si>
  <si>
    <t>296,25</t>
  </si>
  <si>
    <t>148,12</t>
  </si>
  <si>
    <t>23 189,07</t>
  </si>
  <si>
    <t>1 590,77</t>
  </si>
  <si>
    <t>ГЭСН47-01-046-02</t>
  </si>
  <si>
    <t>Подготовка почвы для устройства партерного и обыкновенного газона без внесения растительной земли: вручную
V=600/100</t>
  </si>
  <si>
    <t>142,9956</t>
  </si>
  <si>
    <t>45 835,81</t>
  </si>
  <si>
    <t>17,27</t>
  </si>
  <si>
    <t>Пр/812-041.0-1</t>
  </si>
  <si>
    <t>НР Озеленение. Защитные лесонасаждения</t>
  </si>
  <si>
    <t>47 210,88</t>
  </si>
  <si>
    <t>Пр/774-041.0</t>
  </si>
  <si>
    <t>СП Озеленение. Защитные лесонасаждения</t>
  </si>
  <si>
    <t>72%</t>
  </si>
  <si>
    <t>33 001,78</t>
  </si>
  <si>
    <t>21 008,08</t>
  </si>
  <si>
    <t>126 048,47</t>
  </si>
  <si>
    <t>ГЭСН47-01-046-06</t>
  </si>
  <si>
    <t>Посев газонов партерных, мавританских и обыкновенных вручную
V=600/100</t>
  </si>
  <si>
    <t>46,9476</t>
  </si>
  <si>
    <t>15 211,69</t>
  </si>
  <si>
    <t>41,4</t>
  </si>
  <si>
    <t>13 270,36</t>
  </si>
  <si>
    <t>0,67</t>
  </si>
  <si>
    <t>5,5476</t>
  </si>
  <si>
    <t>1 941,33</t>
  </si>
  <si>
    <t>15 133,83</t>
  </si>
  <si>
    <t>11,7</t>
  </si>
  <si>
    <t>4 610,39</t>
  </si>
  <si>
    <t>[91.13.01-038]</t>
  </si>
  <si>
    <t>Машины поливомоечные, вместимость цистерны 6 м3</t>
  </si>
  <si>
    <t>1,3</t>
  </si>
  <si>
    <t>1 043,14</t>
  </si>
  <si>
    <t>1 293,49</t>
  </si>
  <si>
    <t>1 264,2</t>
  </si>
  <si>
    <t>[01.7.03.01-0001]</t>
  </si>
  <si>
    <t>Вода</t>
  </si>
  <si>
    <t>35,71</t>
  </si>
  <si>
    <t>0,59</t>
  </si>
  <si>
    <t>21,07</t>
  </si>
  <si>
    <t>16.2.02.07</t>
  </si>
  <si>
    <t>Семена газонных трав</t>
  </si>
  <si>
    <t>36 220,11</t>
  </si>
  <si>
    <t>16.1</t>
  </si>
  <si>
    <t>[16.2.02.07-0161]</t>
  </si>
  <si>
    <t>Семена газонных трав (смесь Городская)</t>
  </si>
  <si>
    <t>149,15</t>
  </si>
  <si>
    <t>238,64</t>
  </si>
  <si>
    <t>2 863,68</t>
  </si>
  <si>
    <t>19 822,08</t>
  </si>
  <si>
    <t>20 416,74</t>
  </si>
  <si>
    <t>14 271,9</t>
  </si>
  <si>
    <t>12 295,41</t>
  </si>
  <si>
    <t>73 772,43</t>
  </si>
  <si>
    <t>Итого прямые затраты по разделу 1. Монтажные работы</t>
  </si>
  <si>
    <t>440 460,06</t>
  </si>
  <si>
    <t>116 182,56</t>
  </si>
  <si>
    <t>62 300,07</t>
  </si>
  <si>
    <t>22 277,47</t>
  </si>
  <si>
    <t>239 699,96</t>
  </si>
  <si>
    <t>138 460,03</t>
  </si>
  <si>
    <t>135 897,97</t>
  </si>
  <si>
    <t>81 243,37</t>
  </si>
  <si>
    <t>Итого по разделу 1. Монтажные работы</t>
  </si>
  <si>
    <t>657 601,4</t>
  </si>
  <si>
    <t>348,9176695</t>
  </si>
  <si>
    <t>49,2045078</t>
  </si>
  <si>
    <t>Раздел 2. Демонтажные работы</t>
  </si>
  <si>
    <t>Отсоединение жил проводов или кабелей сечением: до 150 мм2
V=(3*4)/100</t>
  </si>
  <si>
    <t>3,27168</t>
  </si>
  <si>
    <t>17.1</t>
  </si>
  <si>
    <t>21,01</t>
  </si>
  <si>
    <t>1 222,54</t>
  </si>
  <si>
    <t>642,78</t>
  </si>
  <si>
    <t>26 222,33</t>
  </si>
  <si>
    <t>3 146,68</t>
  </si>
  <si>
    <t>571/пр_2022_п.84_т.3_стр.3_стб.3</t>
  </si>
  <si>
    <t>Демонтаж оборудования, не пригодного для дальнейшего использования (предназначено в лом), с разборкой и резкой на части (Кот=0,5; Кэм=0,5; Котм=0,5; Км=0; Коб=0; Кзт=0,5; Кзтм=0,5)</t>
  </si>
  <si>
    <t>14,6496</t>
  </si>
  <si>
    <t>5 643,47</t>
  </si>
  <si>
    <t>2 478,66</t>
  </si>
  <si>
    <t>1 023,84</t>
  </si>
  <si>
    <t>1,1088</t>
  </si>
  <si>
    <t>1 753,2</t>
  </si>
  <si>
    <t>586,92</t>
  </si>
  <si>
    <t>3,3348</t>
  </si>
  <si>
    <t>8,3</t>
  </si>
  <si>
    <t>60,06</t>
  </si>
  <si>
    <t>657,1</t>
  </si>
  <si>
    <t>436,92</t>
  </si>
  <si>
    <t>9 145,97</t>
  </si>
  <si>
    <t>18.1</t>
  </si>
  <si>
    <t>94,06</t>
  </si>
  <si>
    <t>6 667,31</t>
  </si>
  <si>
    <t>6 467,29</t>
  </si>
  <si>
    <t>3 400,33</t>
  </si>
  <si>
    <t>13 648,32</t>
  </si>
  <si>
    <t>19 107,65</t>
  </si>
  <si>
    <t>1,4592</t>
  </si>
  <si>
    <t>562,13</t>
  </si>
  <si>
    <t>924,39</t>
  </si>
  <si>
    <t>0,4692</t>
  </si>
  <si>
    <t>246,74</t>
  </si>
  <si>
    <t>0,012</t>
  </si>
  <si>
    <t>18,97</t>
  </si>
  <si>
    <t>6,35</t>
  </si>
  <si>
    <t>0,3342</t>
  </si>
  <si>
    <t>0,83</t>
  </si>
  <si>
    <t>6,02</t>
  </si>
  <si>
    <t>0,4452</t>
  </si>
  <si>
    <t>891,46</t>
  </si>
  <si>
    <t>235,66</t>
  </si>
  <si>
    <t>7,11</t>
  </si>
  <si>
    <t>4,73</t>
  </si>
  <si>
    <t>1 733,26</t>
  </si>
  <si>
    <t>19.1</t>
  </si>
  <si>
    <t>9,37</t>
  </si>
  <si>
    <t>808,87</t>
  </si>
  <si>
    <t>784,6</t>
  </si>
  <si>
    <t>412,52</t>
  </si>
  <si>
    <t>29 397,5</t>
  </si>
  <si>
    <t>2 939,75</t>
  </si>
  <si>
    <t>Погрузка в автотранспортное средство: мусор строительный с погрузкой вручную
V=5*150/1000</t>
  </si>
  <si>
    <t>0,75</t>
  </si>
  <si>
    <t>708,19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</si>
  <si>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</t>
  </si>
  <si>
    <t>236,78</t>
  </si>
  <si>
    <t>Итого прямые затраты по разделу 2. Демонтажные работы</t>
  </si>
  <si>
    <t>13 208,99</t>
  </si>
  <si>
    <t>7 465,95</t>
  </si>
  <si>
    <t>3 403,05</t>
  </si>
  <si>
    <t>1 270,58</t>
  </si>
  <si>
    <t>124,44</t>
  </si>
  <si>
    <t>944,97</t>
  </si>
  <si>
    <t>8 736,53</t>
  </si>
  <si>
    <t>8 474,43</t>
  </si>
  <si>
    <t>4 455,63</t>
  </si>
  <si>
    <t>Итого по разделу 2. Демонтажные работы</t>
  </si>
  <si>
    <t>26 139,05</t>
  </si>
  <si>
    <t>19,38048</t>
  </si>
  <si>
    <t>2,6868</t>
  </si>
  <si>
    <t>277 215,67</t>
  </si>
  <si>
    <t>122 354,65</t>
  </si>
  <si>
    <t>88 475,21</t>
  </si>
  <si>
    <t>20 903,06</t>
  </si>
  <si>
    <t>7 903,53</t>
  </si>
  <si>
    <t>4 127,88</t>
  </si>
  <si>
    <t>96 378,74</t>
  </si>
  <si>
    <t>95 079,12</t>
  </si>
  <si>
    <t>59 781,9</t>
  </si>
  <si>
    <t>406 524,78</t>
  </si>
  <si>
    <t>331 314,4</t>
  </si>
  <si>
    <t>35 173,3</t>
  </si>
  <si>
    <t>44 800,06</t>
  </si>
  <si>
    <t>15 644,52</t>
  </si>
  <si>
    <t>235 696,52</t>
  </si>
  <si>
    <t>50 817,82</t>
  </si>
  <si>
    <t>49 293,28</t>
  </si>
  <si>
    <t>25 917,1</t>
  </si>
  <si>
    <t>683 740,45</t>
  </si>
  <si>
    <t>(683 740,45*20%) = 136 748,09</t>
  </si>
  <si>
    <t>136 748,09</t>
  </si>
  <si>
    <t>820 488,54</t>
  </si>
  <si>
    <t>453 669,05</t>
  </si>
  <si>
    <t>123 648,51</t>
  </si>
  <si>
    <t>65 703,12</t>
  </si>
  <si>
    <t>23 548,05</t>
  </si>
  <si>
    <t>239 824,4</t>
  </si>
  <si>
    <t>147 196,56</t>
  </si>
  <si>
    <t>144 372,4</t>
  </si>
  <si>
    <t>85 699</t>
  </si>
  <si>
    <t>23,34</t>
  </si>
  <si>
    <t>47,04</t>
  </si>
  <si>
    <t>Фазировка электрической линии или трансформатора с сетью напряжением: свыше 1 кВ
V=3*4</t>
  </si>
  <si>
    <t>23,328</t>
  </si>
  <si>
    <t>12 210,93</t>
  </si>
  <si>
    <t>11,664</t>
  </si>
  <si>
    <t>6 174,11</t>
  </si>
  <si>
    <t>6 036,82</t>
  </si>
  <si>
    <t>Пр/812-083.0-1</t>
  </si>
  <si>
    <t>9 036,09</t>
  </si>
  <si>
    <t>Пр/774-083.0</t>
  </si>
  <si>
    <t>4 395,93</t>
  </si>
  <si>
    <t>25 642,95</t>
  </si>
  <si>
    <t>ГЭСНп01-11-028-02</t>
  </si>
  <si>
    <t>Измерение сопротивления изоляции мегаомметром: обмоток машин и аппаратов</t>
  </si>
  <si>
    <t>0,384</t>
  </si>
  <si>
    <t>201</t>
  </si>
  <si>
    <t>0,192</t>
  </si>
  <si>
    <t>101,63</t>
  </si>
  <si>
    <t>99,37</t>
  </si>
  <si>
    <t>148,74</t>
  </si>
  <si>
    <t>72,36</t>
  </si>
  <si>
    <t>105,53</t>
  </si>
  <si>
    <t>422,1</t>
  </si>
  <si>
    <t>ГЭСНп01-12-027-01</t>
  </si>
  <si>
    <t>Испытание кабеля силового длиной до 500 м напряжением: до 10 кВ</t>
  </si>
  <si>
    <t>испытание</t>
  </si>
  <si>
    <t>10 923,51</t>
  </si>
  <si>
    <t>1,94</t>
  </si>
  <si>
    <t>9,312</t>
  </si>
  <si>
    <t>3 669,39</t>
  </si>
  <si>
    <t>2,92</t>
  </si>
  <si>
    <t>14,016</t>
  </si>
  <si>
    <t>7 254,12</t>
  </si>
  <si>
    <t>8 083,4</t>
  </si>
  <si>
    <t>3 932,46</t>
  </si>
  <si>
    <t>5 734,84</t>
  </si>
  <si>
    <t>22 939,37</t>
  </si>
  <si>
    <t>23 335,44</t>
  </si>
  <si>
    <t>17 268,23</t>
  </si>
  <si>
    <t>8 400,75</t>
  </si>
  <si>
    <t>49 004,42</t>
  </si>
  <si>
    <t>(49 004,42*20%) = 9 800,88</t>
  </si>
  <si>
    <t>9 800,88</t>
  </si>
  <si>
    <t>58 805,3</t>
  </si>
  <si>
    <t>47 044,25</t>
  </si>
  <si>
    <t>421/пр_2020_прил.8_п.1_гр.6</t>
  </si>
  <si>
    <t xml:space="preserve">      Пусконаладочные работы "вхолостую" Электротехнические устройства</t>
  </si>
  <si>
    <t>39 203,54</t>
  </si>
  <si>
    <t>11 761,06</t>
  </si>
  <si>
    <t>Налоги 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</si>
</sst>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Alignment="1">
      <alignment horizontal="center" vertical="top" wrapText="1"/>
    </xf>
    <xf numFmtId="49" fontId="1" fillId="2" borderId="0" xfId="0" applyNumberFormat="1" applyFont="1" applyFill="1" applyAlignment="1">
      <alignment horizontal="center" vertical="top" wrapText="1"/>
    </xf>
    <xf numFmtId="49" fontId="1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righ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" fontId="1" fillId="2" borderId="3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tabSelected="1" workbookViewId="0">
      <selection activeCell="U52" sqref="U52"/>
    </sheetView>
  </sheetViews>
  <sheetFormatPr defaultRowHeight="15" x14ac:dyDescent="0.25"/>
  <cols>
    <col min="1" max="1" width="5.85546875" customWidth="1"/>
    <col min="2" max="2" width="13.5703125" customWidth="1"/>
    <col min="3" max="3" width="16.140625" customWidth="1"/>
    <col min="4" max="4" width="14" customWidth="1"/>
    <col min="5" max="5" width="2.85546875" customWidth="1"/>
    <col min="6" max="6" width="14.28515625" customWidth="1"/>
    <col min="7" max="7" width="5.5703125" customWidth="1"/>
    <col min="8" max="8" width="2.5703125" customWidth="1"/>
    <col min="9" max="9" width="4" customWidth="1"/>
    <col min="10" max="10" width="13.5703125" customWidth="1"/>
    <col min="11" max="11" width="10.5703125" customWidth="1"/>
    <col min="12" max="12" width="4.7109375" customWidth="1"/>
    <col min="13" max="13" width="4.85546875" customWidth="1"/>
    <col min="14" max="14" width="3.28515625" customWidth="1"/>
    <col min="15" max="15" width="4" customWidth="1"/>
    <col min="16" max="16" width="12.7109375" customWidth="1"/>
    <col min="17" max="17" width="18.7109375" customWidth="1"/>
  </cols>
  <sheetData>
    <row r="1" spans="1:17" ht="12.75" customHeight="1" x14ac:dyDescent="0.2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" customHeight="1" x14ac:dyDescent="0.25">
      <c r="A2" s="1"/>
      <c r="B2" s="1"/>
      <c r="C2" s="1"/>
      <c r="D2" s="1"/>
      <c r="E2" s="3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7" customHeight="1" x14ac:dyDescent="0.25">
      <c r="A3" s="1" t="s">
        <v>2</v>
      </c>
      <c r="B3" s="1"/>
      <c r="C3" s="1"/>
      <c r="D3" s="1"/>
      <c r="E3" s="2" t="s">
        <v>3</v>
      </c>
      <c r="F3" s="2"/>
      <c r="G3" s="2"/>
      <c r="H3" s="2"/>
      <c r="I3" s="2"/>
      <c r="J3" s="2"/>
      <c r="K3" s="2"/>
      <c r="L3" s="4"/>
      <c r="M3" s="4"/>
      <c r="N3" s="4"/>
      <c r="O3" s="4"/>
      <c r="P3" s="4"/>
      <c r="Q3" s="4"/>
    </row>
    <row r="4" spans="1:17" ht="13.15" customHeight="1" x14ac:dyDescent="0.25">
      <c r="A4" s="1" t="s">
        <v>4</v>
      </c>
      <c r="B4" s="1"/>
      <c r="C4" s="1"/>
      <c r="D4" s="1"/>
      <c r="E4" s="5" t="s">
        <v>5</v>
      </c>
      <c r="F4" s="5"/>
      <c r="G4" s="5"/>
      <c r="H4" s="5"/>
      <c r="I4" s="5"/>
      <c r="J4" s="5"/>
      <c r="K4" s="5"/>
      <c r="L4" s="1" t="s">
        <v>6</v>
      </c>
      <c r="M4" s="1"/>
      <c r="N4" s="1"/>
      <c r="O4" s="1"/>
      <c r="P4" s="1"/>
      <c r="Q4" s="1"/>
    </row>
    <row r="5" spans="1:1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2.75" customHeight="1" x14ac:dyDescent="0.25">
      <c r="A6" s="3" t="s">
        <v>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3.15" customHeight="1" x14ac:dyDescent="0.25">
      <c r="A7" s="6" t="s">
        <v>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 t="s">
        <v>9</v>
      </c>
      <c r="P7" s="7"/>
      <c r="Q7" s="7"/>
    </row>
    <row r="8" spans="1:17" ht="25.35" customHeight="1" x14ac:dyDescent="0.25">
      <c r="A8" s="2" t="s">
        <v>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" customHeight="1" x14ac:dyDescent="0.25">
      <c r="A9" s="3" t="s">
        <v>11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3.7" customHeight="1" x14ac:dyDescent="0.25">
      <c r="A10" s="1" t="s">
        <v>12</v>
      </c>
      <c r="B10" s="1"/>
      <c r="C10" s="1"/>
      <c r="D10" s="1"/>
      <c r="E10" s="8" t="s">
        <v>13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2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4.85" customHeight="1" x14ac:dyDescent="0.25">
      <c r="A12" s="9" t="s">
        <v>14</v>
      </c>
      <c r="B12" s="9" t="s">
        <v>15</v>
      </c>
      <c r="C12" s="9" t="s">
        <v>16</v>
      </c>
      <c r="D12" s="9"/>
      <c r="E12" s="9"/>
      <c r="F12" s="9" t="s">
        <v>17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78.75" customHeight="1" x14ac:dyDescent="0.25">
      <c r="A13" s="9"/>
      <c r="B13" s="9"/>
      <c r="C13" s="9"/>
      <c r="D13" s="9"/>
      <c r="E13" s="9"/>
      <c r="F13" s="9" t="s">
        <v>18</v>
      </c>
      <c r="G13" s="9"/>
      <c r="H13" s="9" t="s">
        <v>19</v>
      </c>
      <c r="I13" s="9"/>
      <c r="J13" s="9"/>
      <c r="K13" s="9" t="s">
        <v>20</v>
      </c>
      <c r="L13" s="9"/>
      <c r="M13" s="9"/>
      <c r="N13" s="9" t="s">
        <v>21</v>
      </c>
      <c r="O13" s="9"/>
      <c r="P13" s="9"/>
      <c r="Q13" s="9" t="s">
        <v>22</v>
      </c>
    </row>
    <row r="14" spans="1:17" ht="14.1" customHeight="1" x14ac:dyDescent="0.25">
      <c r="A14" s="10" t="s">
        <v>9</v>
      </c>
      <c r="B14" s="10" t="s">
        <v>23</v>
      </c>
      <c r="C14" s="10" t="s">
        <v>24</v>
      </c>
      <c r="D14" s="10"/>
      <c r="E14" s="10"/>
      <c r="F14" s="10" t="s">
        <v>25</v>
      </c>
      <c r="G14" s="10"/>
      <c r="H14" s="10" t="s">
        <v>26</v>
      </c>
      <c r="I14" s="10"/>
      <c r="J14" s="10"/>
      <c r="K14" s="10" t="s">
        <v>27</v>
      </c>
      <c r="L14" s="10"/>
      <c r="M14" s="10"/>
      <c r="N14" s="10" t="s">
        <v>28</v>
      </c>
      <c r="O14" s="10"/>
      <c r="P14" s="10"/>
      <c r="Q14" s="10" t="s">
        <v>29</v>
      </c>
    </row>
    <row r="15" spans="1:17" ht="45.75" customHeight="1" x14ac:dyDescent="0.25">
      <c r="A15" s="11"/>
      <c r="B15" s="11"/>
      <c r="C15" s="12" t="s">
        <v>30</v>
      </c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14.1" customHeight="1" x14ac:dyDescent="0.25">
      <c r="A16" s="11"/>
      <c r="B16" s="10"/>
      <c r="C16" s="12" t="s">
        <v>31</v>
      </c>
      <c r="D16" s="12"/>
      <c r="E16" s="12"/>
      <c r="F16" s="20" t="s">
        <v>32</v>
      </c>
      <c r="G16" s="20"/>
      <c r="H16" s="20" t="s">
        <v>32</v>
      </c>
      <c r="I16" s="20"/>
      <c r="J16" s="20"/>
      <c r="K16" s="20" t="s">
        <v>32</v>
      </c>
      <c r="L16" s="20"/>
      <c r="M16" s="20"/>
      <c r="N16" s="20" t="s">
        <v>32</v>
      </c>
      <c r="O16" s="20"/>
      <c r="P16" s="20"/>
      <c r="Q16" s="20" t="s">
        <v>32</v>
      </c>
    </row>
    <row r="17" spans="1:17" ht="42.75" customHeight="1" x14ac:dyDescent="0.25">
      <c r="A17" s="11"/>
      <c r="B17" s="11"/>
      <c r="C17" s="12" t="s">
        <v>33</v>
      </c>
      <c r="D17" s="12"/>
      <c r="E17" s="12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ht="14.1" customHeight="1" x14ac:dyDescent="0.25">
      <c r="A18" s="10" t="s">
        <v>9</v>
      </c>
      <c r="B18" s="10" t="s">
        <v>34</v>
      </c>
      <c r="C18" s="12" t="s">
        <v>35</v>
      </c>
      <c r="D18" s="12"/>
      <c r="E18" s="12"/>
      <c r="F18" s="20">
        <f>251.98/1.2</f>
        <v>209.98333333333332</v>
      </c>
      <c r="G18" s="20"/>
      <c r="H18" s="20" t="s">
        <v>32</v>
      </c>
      <c r="I18" s="20"/>
      <c r="J18" s="20"/>
      <c r="K18" s="20" t="s">
        <v>32</v>
      </c>
      <c r="L18" s="20"/>
      <c r="M18" s="20"/>
      <c r="N18" s="20" t="s">
        <v>32</v>
      </c>
      <c r="O18" s="20"/>
      <c r="P18" s="20"/>
      <c r="Q18" s="20">
        <f>SUM(F18:P18)</f>
        <v>209.98333333333332</v>
      </c>
    </row>
    <row r="19" spans="1:17" ht="14.1" customHeight="1" x14ac:dyDescent="0.25">
      <c r="A19" s="10" t="s">
        <v>23</v>
      </c>
      <c r="B19" s="10" t="s">
        <v>37</v>
      </c>
      <c r="C19" s="12" t="s">
        <v>38</v>
      </c>
      <c r="D19" s="12"/>
      <c r="E19" s="12"/>
      <c r="F19" s="20">
        <f>3527.97/1.2</f>
        <v>2939.9749999999999</v>
      </c>
      <c r="G19" s="20"/>
      <c r="H19" s="20">
        <f>55.03/1.2</f>
        <v>45.858333333333334</v>
      </c>
      <c r="I19" s="20"/>
      <c r="J19" s="20"/>
      <c r="K19" s="20" t="s">
        <v>32</v>
      </c>
      <c r="L19" s="20"/>
      <c r="M19" s="20"/>
      <c r="N19" s="20" t="s">
        <v>32</v>
      </c>
      <c r="O19" s="20"/>
      <c r="P19" s="20"/>
      <c r="Q19" s="20">
        <f>SUM(F19:P19)</f>
        <v>2985.833333333333</v>
      </c>
    </row>
    <row r="20" spans="1:17" ht="14.1" customHeight="1" x14ac:dyDescent="0.25">
      <c r="A20" s="10" t="s">
        <v>24</v>
      </c>
      <c r="B20" s="10" t="s">
        <v>42</v>
      </c>
      <c r="C20" s="12" t="s">
        <v>43</v>
      </c>
      <c r="D20" s="12"/>
      <c r="E20" s="12"/>
      <c r="F20" s="20">
        <f>332.66/1.2</f>
        <v>277.2166666666667</v>
      </c>
      <c r="G20" s="20"/>
      <c r="H20" s="20">
        <f>487.83/1.2</f>
        <v>406.52499999999998</v>
      </c>
      <c r="I20" s="20"/>
      <c r="J20" s="20"/>
      <c r="K20" s="20" t="s">
        <v>32</v>
      </c>
      <c r="L20" s="20"/>
      <c r="M20" s="20"/>
      <c r="N20" s="20" t="s">
        <v>32</v>
      </c>
      <c r="O20" s="20"/>
      <c r="P20" s="20"/>
      <c r="Q20" s="20">
        <f>SUM(F20:P20)</f>
        <v>683.74166666666667</v>
      </c>
    </row>
    <row r="21" spans="1:17" ht="14.1" customHeight="1" x14ac:dyDescent="0.25">
      <c r="A21" s="11"/>
      <c r="B21" s="10"/>
      <c r="C21" s="12" t="s">
        <v>47</v>
      </c>
      <c r="D21" s="12"/>
      <c r="E21" s="12"/>
      <c r="F21" s="20">
        <f>SUM(F18:G20)</f>
        <v>3427.1749999999997</v>
      </c>
      <c r="G21" s="20"/>
      <c r="H21" s="20">
        <f>SUM(H18:J20)</f>
        <v>452.38333333333333</v>
      </c>
      <c r="I21" s="20"/>
      <c r="J21" s="20"/>
      <c r="K21" s="20" t="s">
        <v>32</v>
      </c>
      <c r="L21" s="20"/>
      <c r="M21" s="20"/>
      <c r="N21" s="20" t="s">
        <v>32</v>
      </c>
      <c r="O21" s="20"/>
      <c r="P21" s="20"/>
      <c r="Q21" s="20">
        <f>SUM(Q18:Q20)</f>
        <v>3879.5583333333329</v>
      </c>
    </row>
    <row r="22" spans="1:17" ht="25.5" customHeight="1" x14ac:dyDescent="0.25">
      <c r="A22" s="11"/>
      <c r="B22" s="11"/>
      <c r="C22" s="12" t="s">
        <v>50</v>
      </c>
      <c r="D22" s="12"/>
      <c r="E22" s="12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ht="14.1" customHeight="1" x14ac:dyDescent="0.25">
      <c r="A23" s="11"/>
      <c r="B23" s="10"/>
      <c r="C23" s="12" t="s">
        <v>51</v>
      </c>
      <c r="D23" s="12"/>
      <c r="E23" s="12"/>
      <c r="F23" s="20" t="s">
        <v>32</v>
      </c>
      <c r="G23" s="20"/>
      <c r="H23" s="20" t="s">
        <v>32</v>
      </c>
      <c r="I23" s="20"/>
      <c r="J23" s="20"/>
      <c r="K23" s="20" t="s">
        <v>32</v>
      </c>
      <c r="L23" s="20"/>
      <c r="M23" s="20"/>
      <c r="N23" s="20" t="s">
        <v>32</v>
      </c>
      <c r="O23" s="20"/>
      <c r="P23" s="20"/>
      <c r="Q23" s="20" t="s">
        <v>32</v>
      </c>
    </row>
    <row r="24" spans="1:17" ht="25.5" customHeight="1" x14ac:dyDescent="0.25">
      <c r="A24" s="11"/>
      <c r="B24" s="11"/>
      <c r="C24" s="12" t="s">
        <v>52</v>
      </c>
      <c r="D24" s="12"/>
      <c r="E24" s="12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</row>
    <row r="25" spans="1:17" ht="14.1" customHeight="1" x14ac:dyDescent="0.25">
      <c r="A25" s="11"/>
      <c r="B25" s="10"/>
      <c r="C25" s="12" t="s">
        <v>53</v>
      </c>
      <c r="D25" s="12"/>
      <c r="E25" s="12"/>
      <c r="F25" s="20" t="s">
        <v>32</v>
      </c>
      <c r="G25" s="20"/>
      <c r="H25" s="20" t="s">
        <v>32</v>
      </c>
      <c r="I25" s="20"/>
      <c r="J25" s="20"/>
      <c r="K25" s="20" t="s">
        <v>32</v>
      </c>
      <c r="L25" s="20"/>
      <c r="M25" s="20"/>
      <c r="N25" s="20" t="s">
        <v>32</v>
      </c>
      <c r="O25" s="20"/>
      <c r="P25" s="20"/>
      <c r="Q25" s="20" t="s">
        <v>32</v>
      </c>
    </row>
    <row r="26" spans="1:17" ht="25.5" customHeight="1" x14ac:dyDescent="0.25">
      <c r="A26" s="11"/>
      <c r="B26" s="11"/>
      <c r="C26" s="12" t="s">
        <v>54</v>
      </c>
      <c r="D26" s="12"/>
      <c r="E26" s="12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</row>
    <row r="27" spans="1:17" ht="14.1" customHeight="1" x14ac:dyDescent="0.25">
      <c r="A27" s="11"/>
      <c r="B27" s="10"/>
      <c r="C27" s="12" t="s">
        <v>55</v>
      </c>
      <c r="D27" s="12"/>
      <c r="E27" s="12"/>
      <c r="F27" s="20" t="s">
        <v>32</v>
      </c>
      <c r="G27" s="20"/>
      <c r="H27" s="20" t="s">
        <v>32</v>
      </c>
      <c r="I27" s="20"/>
      <c r="J27" s="20"/>
      <c r="K27" s="20" t="s">
        <v>32</v>
      </c>
      <c r="L27" s="20"/>
      <c r="M27" s="20"/>
      <c r="N27" s="20" t="s">
        <v>32</v>
      </c>
      <c r="O27" s="20"/>
      <c r="P27" s="20"/>
      <c r="Q27" s="20" t="s">
        <v>32</v>
      </c>
    </row>
    <row r="28" spans="1:17" ht="48.6" customHeight="1" x14ac:dyDescent="0.25">
      <c r="A28" s="11"/>
      <c r="B28" s="11"/>
      <c r="C28" s="12" t="s">
        <v>56</v>
      </c>
      <c r="D28" s="12"/>
      <c r="E28" s="12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</row>
    <row r="29" spans="1:17" ht="14.1" customHeight="1" x14ac:dyDescent="0.25">
      <c r="A29" s="11"/>
      <c r="B29" s="10"/>
      <c r="C29" s="12" t="s">
        <v>57</v>
      </c>
      <c r="D29" s="12"/>
      <c r="E29" s="12"/>
      <c r="F29" s="20" t="s">
        <v>32</v>
      </c>
      <c r="G29" s="20"/>
      <c r="H29" s="20" t="s">
        <v>32</v>
      </c>
      <c r="I29" s="20"/>
      <c r="J29" s="20"/>
      <c r="K29" s="20" t="s">
        <v>32</v>
      </c>
      <c r="L29" s="20"/>
      <c r="M29" s="20"/>
      <c r="N29" s="20" t="s">
        <v>32</v>
      </c>
      <c r="O29" s="20"/>
      <c r="P29" s="20"/>
      <c r="Q29" s="20" t="s">
        <v>32</v>
      </c>
    </row>
    <row r="30" spans="1:17" ht="25.5" customHeight="1" x14ac:dyDescent="0.25">
      <c r="A30" s="11"/>
      <c r="B30" s="11"/>
      <c r="C30" s="12" t="s">
        <v>58</v>
      </c>
      <c r="D30" s="12"/>
      <c r="E30" s="12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  <row r="31" spans="1:17" ht="14.1" customHeight="1" x14ac:dyDescent="0.25">
      <c r="A31" s="11"/>
      <c r="B31" s="10"/>
      <c r="C31" s="12" t="s">
        <v>59</v>
      </c>
      <c r="D31" s="12"/>
      <c r="E31" s="12"/>
      <c r="F31" s="20" t="s">
        <v>32</v>
      </c>
      <c r="G31" s="20"/>
      <c r="H31" s="20" t="s">
        <v>32</v>
      </c>
      <c r="I31" s="20"/>
      <c r="J31" s="20"/>
      <c r="K31" s="20" t="s">
        <v>32</v>
      </c>
      <c r="L31" s="20"/>
      <c r="M31" s="20"/>
      <c r="N31" s="20" t="s">
        <v>32</v>
      </c>
      <c r="O31" s="20"/>
      <c r="P31" s="20"/>
      <c r="Q31" s="20" t="s">
        <v>32</v>
      </c>
    </row>
    <row r="32" spans="1:17" ht="14.1" customHeight="1" x14ac:dyDescent="0.25">
      <c r="A32" s="11"/>
      <c r="B32" s="10"/>
      <c r="C32" s="12" t="s">
        <v>60</v>
      </c>
      <c r="D32" s="12"/>
      <c r="E32" s="12"/>
      <c r="F32" s="20">
        <f>F21</f>
        <v>3427.1749999999997</v>
      </c>
      <c r="G32" s="20"/>
      <c r="H32" s="20">
        <f>H21</f>
        <v>452.38333333333333</v>
      </c>
      <c r="I32" s="20"/>
      <c r="J32" s="20"/>
      <c r="K32" s="20" t="s">
        <v>32</v>
      </c>
      <c r="L32" s="20"/>
      <c r="M32" s="20"/>
      <c r="N32" s="20" t="s">
        <v>32</v>
      </c>
      <c r="O32" s="20"/>
      <c r="P32" s="20"/>
      <c r="Q32" s="20">
        <f>Q21</f>
        <v>3879.5583333333329</v>
      </c>
    </row>
    <row r="33" spans="1:17" ht="25.5" customHeight="1" x14ac:dyDescent="0.25">
      <c r="A33" s="11"/>
      <c r="B33" s="11"/>
      <c r="C33" s="12" t="s">
        <v>61</v>
      </c>
      <c r="D33" s="12"/>
      <c r="E33" s="12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</row>
    <row r="34" spans="1:17" ht="14.1" customHeight="1" x14ac:dyDescent="0.25">
      <c r="A34" s="11"/>
      <c r="B34" s="10"/>
      <c r="C34" s="12" t="s">
        <v>62</v>
      </c>
      <c r="D34" s="12"/>
      <c r="E34" s="12"/>
      <c r="F34" s="20" t="s">
        <v>32</v>
      </c>
      <c r="G34" s="20"/>
      <c r="H34" s="20" t="s">
        <v>32</v>
      </c>
      <c r="I34" s="20"/>
      <c r="J34" s="20"/>
      <c r="K34" s="20" t="s">
        <v>32</v>
      </c>
      <c r="L34" s="20"/>
      <c r="M34" s="20"/>
      <c r="N34" s="20" t="s">
        <v>32</v>
      </c>
      <c r="O34" s="20"/>
      <c r="P34" s="20"/>
      <c r="Q34" s="20" t="s">
        <v>32</v>
      </c>
    </row>
    <row r="35" spans="1:17" ht="14.1" customHeight="1" x14ac:dyDescent="0.25">
      <c r="A35" s="11"/>
      <c r="B35" s="10"/>
      <c r="C35" s="12" t="s">
        <v>63</v>
      </c>
      <c r="D35" s="12"/>
      <c r="E35" s="12"/>
      <c r="F35" s="20">
        <f>F32</f>
        <v>3427.1749999999997</v>
      </c>
      <c r="G35" s="20"/>
      <c r="H35" s="20">
        <f>H32</f>
        <v>452.38333333333333</v>
      </c>
      <c r="I35" s="20"/>
      <c r="J35" s="20"/>
      <c r="K35" s="20" t="s">
        <v>32</v>
      </c>
      <c r="L35" s="20"/>
      <c r="M35" s="20"/>
      <c r="N35" s="20" t="s">
        <v>32</v>
      </c>
      <c r="O35" s="20"/>
      <c r="P35" s="20"/>
      <c r="Q35" s="20">
        <f>Q32</f>
        <v>3879.5583333333329</v>
      </c>
    </row>
    <row r="36" spans="1:17" ht="14.1" customHeight="1" x14ac:dyDescent="0.25">
      <c r="A36" s="11"/>
      <c r="B36" s="11"/>
      <c r="C36" s="12" t="s">
        <v>64</v>
      </c>
      <c r="D36" s="12"/>
      <c r="E36" s="12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</row>
    <row r="37" spans="1:17" ht="14.1" customHeight="1" x14ac:dyDescent="0.25">
      <c r="A37" s="10" t="s">
        <v>25</v>
      </c>
      <c r="B37" s="10" t="s">
        <v>65</v>
      </c>
      <c r="C37" s="12" t="s">
        <v>66</v>
      </c>
      <c r="D37" s="12"/>
      <c r="E37" s="12"/>
      <c r="F37" s="20" t="s">
        <v>32</v>
      </c>
      <c r="G37" s="20"/>
      <c r="H37" s="20" t="s">
        <v>32</v>
      </c>
      <c r="I37" s="20"/>
      <c r="J37" s="20"/>
      <c r="K37" s="20" t="s">
        <v>32</v>
      </c>
      <c r="L37" s="20"/>
      <c r="M37" s="20"/>
      <c r="N37" s="20">
        <f>133.39/1.2</f>
        <v>111.15833333333333</v>
      </c>
      <c r="O37" s="20"/>
      <c r="P37" s="20"/>
      <c r="Q37" s="20">
        <f>N37</f>
        <v>111.15833333333333</v>
      </c>
    </row>
    <row r="38" spans="1:17" ht="14.1" customHeight="1" x14ac:dyDescent="0.25">
      <c r="A38" s="10" t="s">
        <v>26</v>
      </c>
      <c r="B38" s="10" t="s">
        <v>68</v>
      </c>
      <c r="C38" s="12" t="s">
        <v>69</v>
      </c>
      <c r="D38" s="12"/>
      <c r="E38" s="12"/>
      <c r="F38" s="20" t="s">
        <v>32</v>
      </c>
      <c r="G38" s="20"/>
      <c r="H38" s="20" t="s">
        <v>32</v>
      </c>
      <c r="I38" s="20"/>
      <c r="J38" s="20"/>
      <c r="K38" s="20" t="s">
        <v>32</v>
      </c>
      <c r="L38" s="20"/>
      <c r="M38" s="20"/>
      <c r="N38" s="20">
        <f>58.81/1.2</f>
        <v>49.00833333333334</v>
      </c>
      <c r="O38" s="20"/>
      <c r="P38" s="20"/>
      <c r="Q38" s="20">
        <f>N38</f>
        <v>49.00833333333334</v>
      </c>
    </row>
    <row r="39" spans="1:17" ht="14.1" customHeight="1" x14ac:dyDescent="0.25">
      <c r="A39" s="11"/>
      <c r="B39" s="10"/>
      <c r="C39" s="12" t="s">
        <v>71</v>
      </c>
      <c r="D39" s="12"/>
      <c r="E39" s="12"/>
      <c r="F39" s="20" t="s">
        <v>32</v>
      </c>
      <c r="G39" s="20"/>
      <c r="H39" s="20" t="s">
        <v>32</v>
      </c>
      <c r="I39" s="20"/>
      <c r="J39" s="20"/>
      <c r="K39" s="20" t="s">
        <v>32</v>
      </c>
      <c r="L39" s="20"/>
      <c r="M39" s="20"/>
      <c r="N39" s="20">
        <f>SUM(N37:P38)</f>
        <v>160.16666666666669</v>
      </c>
      <c r="O39" s="20"/>
      <c r="P39" s="20"/>
      <c r="Q39" s="20">
        <f>N39</f>
        <v>160.16666666666669</v>
      </c>
    </row>
    <row r="40" spans="1:17" ht="14.1" customHeight="1" x14ac:dyDescent="0.25">
      <c r="A40" s="11"/>
      <c r="B40" s="10"/>
      <c r="C40" s="12" t="s">
        <v>72</v>
      </c>
      <c r="D40" s="12"/>
      <c r="E40" s="12"/>
      <c r="F40" s="20">
        <f>F35</f>
        <v>3427.1749999999997</v>
      </c>
      <c r="G40" s="20"/>
      <c r="H40" s="20">
        <f>H35</f>
        <v>452.38333333333333</v>
      </c>
      <c r="I40" s="20"/>
      <c r="J40" s="20"/>
      <c r="K40" s="20" t="s">
        <v>32</v>
      </c>
      <c r="L40" s="20"/>
      <c r="M40" s="20"/>
      <c r="N40" s="20">
        <f>N39</f>
        <v>160.16666666666669</v>
      </c>
      <c r="O40" s="20"/>
      <c r="P40" s="20"/>
      <c r="Q40" s="20">
        <f>Q35+Q39</f>
        <v>4039.7249999999995</v>
      </c>
    </row>
    <row r="41" spans="1:17" ht="25.5" customHeight="1" x14ac:dyDescent="0.25">
      <c r="A41" s="11"/>
      <c r="B41" s="11"/>
      <c r="C41" s="12" t="s">
        <v>73</v>
      </c>
      <c r="D41" s="12"/>
      <c r="E41" s="12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</row>
    <row r="42" spans="1:17" ht="14.1" customHeight="1" x14ac:dyDescent="0.25">
      <c r="A42" s="11"/>
      <c r="B42" s="10"/>
      <c r="C42" s="12" t="s">
        <v>74</v>
      </c>
      <c r="D42" s="12"/>
      <c r="E42" s="12"/>
      <c r="F42" s="20" t="s">
        <v>32</v>
      </c>
      <c r="G42" s="20"/>
      <c r="H42" s="20" t="s">
        <v>32</v>
      </c>
      <c r="I42" s="20"/>
      <c r="J42" s="20"/>
      <c r="K42" s="20" t="s">
        <v>32</v>
      </c>
      <c r="L42" s="20"/>
      <c r="M42" s="20"/>
      <c r="N42" s="20" t="s">
        <v>32</v>
      </c>
      <c r="O42" s="20"/>
      <c r="P42" s="20"/>
      <c r="Q42" s="20" t="s">
        <v>32</v>
      </c>
    </row>
    <row r="43" spans="1:17" ht="48.6" customHeight="1" x14ac:dyDescent="0.25">
      <c r="A43" s="11"/>
      <c r="B43" s="11"/>
      <c r="C43" s="12" t="s">
        <v>75</v>
      </c>
      <c r="D43" s="12"/>
      <c r="E43" s="12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</row>
    <row r="44" spans="1:17" ht="14.1" customHeight="1" x14ac:dyDescent="0.25">
      <c r="A44" s="11"/>
      <c r="B44" s="10"/>
      <c r="C44" s="12" t="s">
        <v>76</v>
      </c>
      <c r="D44" s="12"/>
      <c r="E44" s="12"/>
      <c r="F44" s="20" t="s">
        <v>32</v>
      </c>
      <c r="G44" s="20"/>
      <c r="H44" s="20" t="s">
        <v>32</v>
      </c>
      <c r="I44" s="20"/>
      <c r="J44" s="20"/>
      <c r="K44" s="20" t="s">
        <v>32</v>
      </c>
      <c r="L44" s="20"/>
      <c r="M44" s="20"/>
      <c r="N44" s="20" t="s">
        <v>32</v>
      </c>
      <c r="O44" s="20"/>
      <c r="P44" s="20"/>
      <c r="Q44" s="20" t="s">
        <v>32</v>
      </c>
    </row>
    <row r="45" spans="1:17" ht="198" customHeight="1" x14ac:dyDescent="0.25">
      <c r="A45" s="11"/>
      <c r="B45" s="11"/>
      <c r="C45" s="12" t="s">
        <v>77</v>
      </c>
      <c r="D45" s="12"/>
      <c r="E45" s="12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</row>
    <row r="46" spans="1:17" ht="14.1" customHeight="1" x14ac:dyDescent="0.25">
      <c r="A46" s="10" t="s">
        <v>27</v>
      </c>
      <c r="B46" s="10" t="s">
        <v>78</v>
      </c>
      <c r="C46" s="12" t="s">
        <v>79</v>
      </c>
      <c r="D46" s="12"/>
      <c r="E46" s="12"/>
      <c r="F46" s="20" t="s">
        <v>32</v>
      </c>
      <c r="G46" s="20"/>
      <c r="H46" s="20" t="s">
        <v>32</v>
      </c>
      <c r="I46" s="20"/>
      <c r="J46" s="20"/>
      <c r="K46" s="20" t="s">
        <v>32</v>
      </c>
      <c r="L46" s="20"/>
      <c r="M46" s="20"/>
      <c r="N46" s="20">
        <f>173.15/1.2</f>
        <v>144.29166666666669</v>
      </c>
      <c r="O46" s="20"/>
      <c r="P46" s="20"/>
      <c r="Q46" s="20">
        <f>N46</f>
        <v>144.29166666666669</v>
      </c>
    </row>
    <row r="47" spans="1:17" ht="14.1" customHeight="1" x14ac:dyDescent="0.25">
      <c r="A47" s="10" t="s">
        <v>28</v>
      </c>
      <c r="B47" s="10" t="s">
        <v>80</v>
      </c>
      <c r="C47" s="12" t="s">
        <v>81</v>
      </c>
      <c r="D47" s="12"/>
      <c r="E47" s="12"/>
      <c r="F47" s="20" t="s">
        <v>32</v>
      </c>
      <c r="G47" s="20"/>
      <c r="H47" s="20" t="s">
        <v>32</v>
      </c>
      <c r="I47" s="20"/>
      <c r="J47" s="20"/>
      <c r="K47" s="20" t="s">
        <v>32</v>
      </c>
      <c r="L47" s="20"/>
      <c r="M47" s="20"/>
      <c r="N47" s="20">
        <f>60.53/1.2</f>
        <v>50.44166666666667</v>
      </c>
      <c r="O47" s="20"/>
      <c r="P47" s="20"/>
      <c r="Q47" s="20">
        <f>N47</f>
        <v>50.44166666666667</v>
      </c>
    </row>
    <row r="48" spans="1:17" ht="14.1" customHeight="1" x14ac:dyDescent="0.25">
      <c r="A48" s="10" t="s">
        <v>29</v>
      </c>
      <c r="B48" s="10" t="s">
        <v>82</v>
      </c>
      <c r="C48" s="12" t="s">
        <v>83</v>
      </c>
      <c r="D48" s="12"/>
      <c r="E48" s="12"/>
      <c r="F48" s="20" t="s">
        <v>32</v>
      </c>
      <c r="G48" s="20"/>
      <c r="H48" s="20" t="s">
        <v>32</v>
      </c>
      <c r="I48" s="20"/>
      <c r="J48" s="20"/>
      <c r="K48" s="20" t="s">
        <v>32</v>
      </c>
      <c r="L48" s="20"/>
      <c r="M48" s="20"/>
      <c r="N48" s="20">
        <f>90.79/1.2</f>
        <v>75.658333333333346</v>
      </c>
      <c r="O48" s="20"/>
      <c r="P48" s="20"/>
      <c r="Q48" s="20">
        <f>N48</f>
        <v>75.658333333333346</v>
      </c>
    </row>
    <row r="49" spans="1:17" ht="14.1" customHeight="1" x14ac:dyDescent="0.25">
      <c r="A49" s="10" t="s">
        <v>84</v>
      </c>
      <c r="B49" s="10" t="s">
        <v>85</v>
      </c>
      <c r="C49" s="12" t="s">
        <v>86</v>
      </c>
      <c r="D49" s="12"/>
      <c r="E49" s="12"/>
      <c r="F49" s="20" t="s">
        <v>32</v>
      </c>
      <c r="G49" s="20"/>
      <c r="H49" s="20" t="s">
        <v>32</v>
      </c>
      <c r="I49" s="20"/>
      <c r="J49" s="20"/>
      <c r="K49" s="20" t="s">
        <v>32</v>
      </c>
      <c r="L49" s="20"/>
      <c r="M49" s="20"/>
      <c r="N49" s="20">
        <f>395.29/1.2</f>
        <v>329.40833333333336</v>
      </c>
      <c r="O49" s="20"/>
      <c r="P49" s="20"/>
      <c r="Q49" s="20">
        <f>N49</f>
        <v>329.40833333333336</v>
      </c>
    </row>
    <row r="50" spans="1:17" ht="14.1" customHeight="1" x14ac:dyDescent="0.25">
      <c r="A50" s="11"/>
      <c r="B50" s="10"/>
      <c r="C50" s="12" t="s">
        <v>87</v>
      </c>
      <c r="D50" s="12"/>
      <c r="E50" s="12"/>
      <c r="F50" s="20" t="s">
        <v>32</v>
      </c>
      <c r="G50" s="20"/>
      <c r="H50" s="20" t="s">
        <v>32</v>
      </c>
      <c r="I50" s="20"/>
      <c r="J50" s="20"/>
      <c r="K50" s="20" t="s">
        <v>32</v>
      </c>
      <c r="L50" s="20"/>
      <c r="M50" s="20"/>
      <c r="N50" s="20">
        <f>SUM(N46:P49)</f>
        <v>599.80000000000007</v>
      </c>
      <c r="O50" s="20"/>
      <c r="P50" s="20"/>
      <c r="Q50" s="20">
        <f>SUM(Q46:Q49)</f>
        <v>599.80000000000007</v>
      </c>
    </row>
    <row r="51" spans="1:17" ht="14.1" customHeight="1" x14ac:dyDescent="0.25">
      <c r="A51" s="11"/>
      <c r="B51" s="10"/>
      <c r="C51" s="12" t="s">
        <v>88</v>
      </c>
      <c r="D51" s="12"/>
      <c r="E51" s="12"/>
      <c r="F51" s="20">
        <f>F40</f>
        <v>3427.1749999999997</v>
      </c>
      <c r="G51" s="20"/>
      <c r="H51" s="20">
        <f>H40</f>
        <v>452.38333333333333</v>
      </c>
      <c r="I51" s="20"/>
      <c r="J51" s="20"/>
      <c r="K51" s="20" t="s">
        <v>32</v>
      </c>
      <c r="L51" s="20"/>
      <c r="M51" s="20"/>
      <c r="N51" s="20">
        <f>N40+N50</f>
        <v>759.9666666666667</v>
      </c>
      <c r="O51" s="20"/>
      <c r="P51" s="20"/>
      <c r="Q51" s="20">
        <f>Q40+Q50</f>
        <v>4639.5249999999996</v>
      </c>
    </row>
    <row r="52" spans="1:17" ht="25.5" customHeight="1" x14ac:dyDescent="0.25">
      <c r="A52" s="11"/>
      <c r="B52" s="11"/>
      <c r="C52" s="12" t="s">
        <v>90</v>
      </c>
      <c r="D52" s="12"/>
      <c r="E52" s="12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</row>
    <row r="53" spans="1:17" ht="36.950000000000003" customHeight="1" x14ac:dyDescent="0.25">
      <c r="A53" s="11"/>
      <c r="B53" s="10"/>
      <c r="C53" s="12" t="s">
        <v>91</v>
      </c>
      <c r="D53" s="12"/>
      <c r="E53" s="12"/>
      <c r="F53" s="20">
        <f>F51</f>
        <v>3427.1749999999997</v>
      </c>
      <c r="G53" s="20"/>
      <c r="H53" s="20">
        <f>H51</f>
        <v>452.38333333333333</v>
      </c>
      <c r="I53" s="20"/>
      <c r="J53" s="20"/>
      <c r="K53" s="20" t="s">
        <v>32</v>
      </c>
      <c r="L53" s="20"/>
      <c r="M53" s="20"/>
      <c r="N53" s="20">
        <f>N51</f>
        <v>759.9666666666667</v>
      </c>
      <c r="O53" s="20"/>
      <c r="P53" s="20"/>
      <c r="Q53" s="20">
        <f>Q51</f>
        <v>4639.5249999999996</v>
      </c>
    </row>
    <row r="54" spans="1:17" ht="14.1" customHeight="1" x14ac:dyDescent="0.25">
      <c r="A54" s="11"/>
      <c r="B54" s="11"/>
      <c r="C54" s="12" t="s">
        <v>2092</v>
      </c>
      <c r="D54" s="12"/>
      <c r="E54" s="12"/>
      <c r="F54" s="20">
        <f>F53*0.2</f>
        <v>685.43499999999995</v>
      </c>
      <c r="G54" s="20"/>
      <c r="H54" s="20">
        <f>H53*0.2</f>
        <v>90.476666666666674</v>
      </c>
      <c r="I54" s="20"/>
      <c r="J54" s="20"/>
      <c r="K54" s="20"/>
      <c r="L54" s="20"/>
      <c r="M54" s="20"/>
      <c r="N54" s="20">
        <f>N53*0.2</f>
        <v>151.99333333333334</v>
      </c>
      <c r="O54" s="20"/>
      <c r="P54" s="20"/>
      <c r="Q54" s="20">
        <f>Q53*0.2</f>
        <v>927.90499999999997</v>
      </c>
    </row>
    <row r="55" spans="1:17" ht="14.1" customHeight="1" x14ac:dyDescent="0.25">
      <c r="A55" s="11"/>
      <c r="B55" s="10"/>
      <c r="C55" s="12" t="s">
        <v>92</v>
      </c>
      <c r="D55" s="12"/>
      <c r="E55" s="12"/>
      <c r="F55" s="20">
        <f>F53*1.2</f>
        <v>4112.6099999999997</v>
      </c>
      <c r="G55" s="20"/>
      <c r="H55" s="20">
        <f>H53*1.2</f>
        <v>542.86</v>
      </c>
      <c r="I55" s="20"/>
      <c r="J55" s="20"/>
      <c r="K55" s="20" t="s">
        <v>32</v>
      </c>
      <c r="L55" s="20"/>
      <c r="M55" s="20"/>
      <c r="N55" s="20">
        <f>N53*1.2</f>
        <v>911.96</v>
      </c>
      <c r="O55" s="20"/>
      <c r="P55" s="20"/>
      <c r="Q55" s="20">
        <f>Q53*1.2</f>
        <v>5567.4299999999994</v>
      </c>
    </row>
    <row r="56" spans="1:17" ht="36.950000000000003" customHeight="1" x14ac:dyDescent="0.25">
      <c r="A56" s="11"/>
      <c r="B56" s="10"/>
      <c r="C56" s="13" t="s">
        <v>93</v>
      </c>
      <c r="D56" s="13"/>
      <c r="E56" s="13"/>
      <c r="F56" s="20" t="s">
        <v>48</v>
      </c>
      <c r="G56" s="20"/>
      <c r="H56" s="20" t="s">
        <v>49</v>
      </c>
      <c r="I56" s="20"/>
      <c r="J56" s="20"/>
      <c r="K56" s="20" t="s">
        <v>32</v>
      </c>
      <c r="L56" s="20"/>
      <c r="M56" s="20"/>
      <c r="N56" s="20" t="s">
        <v>89</v>
      </c>
      <c r="O56" s="20"/>
      <c r="P56" s="20"/>
      <c r="Q56" s="20" t="s">
        <v>5</v>
      </c>
    </row>
    <row r="57" spans="1:17" ht="12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ht="12.75" customHeight="1" x14ac:dyDescent="0.25">
      <c r="A58" s="1" t="s">
        <v>94</v>
      </c>
      <c r="B58" s="1"/>
      <c r="C58" s="1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</row>
    <row r="59" spans="1:17" ht="12.75" customHeight="1" x14ac:dyDescent="0.25">
      <c r="A59" s="1"/>
      <c r="B59" s="1"/>
      <c r="C59" s="1"/>
      <c r="D59" s="3" t="s">
        <v>95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ht="12.75" customHeight="1" x14ac:dyDescent="0.25">
      <c r="A60" s="1" t="s">
        <v>96</v>
      </c>
      <c r="B60" s="1"/>
      <c r="C60" s="1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</row>
    <row r="61" spans="1:17" ht="12.75" customHeight="1" x14ac:dyDescent="0.25">
      <c r="A61" s="1"/>
      <c r="B61" s="1"/>
      <c r="C61" s="1"/>
      <c r="D61" s="3" t="s">
        <v>95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ht="12.75" customHeight="1" x14ac:dyDescent="0.25">
      <c r="A62" s="1" t="s">
        <v>97</v>
      </c>
      <c r="B62" s="1"/>
      <c r="C62" s="1"/>
      <c r="D62" s="8"/>
      <c r="E62" s="8"/>
      <c r="F62" s="8"/>
      <c r="G62" s="4" t="s">
        <v>99</v>
      </c>
      <c r="H62" s="4"/>
      <c r="I62" s="4"/>
      <c r="J62" s="14"/>
      <c r="K62" s="14"/>
      <c r="L62" s="14"/>
      <c r="M62" s="14"/>
      <c r="N62" s="14"/>
      <c r="O62" s="14"/>
      <c r="P62" s="14"/>
      <c r="Q62" s="14"/>
    </row>
    <row r="63" spans="1:17" ht="12.75" customHeight="1" x14ac:dyDescent="0.25">
      <c r="A63" s="1"/>
      <c r="B63" s="1"/>
      <c r="C63" s="1"/>
      <c r="D63" s="3" t="s">
        <v>98</v>
      </c>
      <c r="E63" s="3"/>
      <c r="F63" s="3"/>
      <c r="G63" s="4"/>
      <c r="H63" s="4"/>
      <c r="I63" s="4"/>
      <c r="J63" s="3" t="s">
        <v>95</v>
      </c>
      <c r="K63" s="3"/>
      <c r="L63" s="3"/>
      <c r="M63" s="3"/>
      <c r="N63" s="3"/>
      <c r="O63" s="3"/>
      <c r="P63" s="3"/>
      <c r="Q63" s="3"/>
    </row>
    <row r="64" spans="1:17" ht="12.75" customHeight="1" x14ac:dyDescent="0.25">
      <c r="A64" s="1" t="s">
        <v>0</v>
      </c>
      <c r="B64" s="1"/>
      <c r="C64" s="1"/>
      <c r="D64" s="14"/>
      <c r="E64" s="14"/>
      <c r="F64" s="14"/>
      <c r="G64" s="14"/>
      <c r="H64" s="14"/>
      <c r="I64" s="8"/>
      <c r="J64" s="8"/>
      <c r="K64" s="8"/>
      <c r="L64" s="8"/>
      <c r="M64" s="8"/>
      <c r="N64" s="8"/>
      <c r="O64" s="8"/>
      <c r="P64" s="14"/>
      <c r="Q64" s="14"/>
    </row>
    <row r="65" spans="1:17" ht="12.75" customHeight="1" x14ac:dyDescent="0.25">
      <c r="A65" s="1"/>
      <c r="B65" s="1"/>
      <c r="C65" s="1"/>
      <c r="D65" s="3" t="s">
        <v>100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ht="12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</sheetData>
  <mergeCells count="391">
    <mergeCell ref="A64:C65"/>
    <mergeCell ref="D64:H64"/>
    <mergeCell ref="D65:Q65"/>
    <mergeCell ref="I64:L64"/>
    <mergeCell ref="M64:O64"/>
    <mergeCell ref="P64:Q64"/>
    <mergeCell ref="A66:Q66"/>
    <mergeCell ref="A58:C59"/>
    <mergeCell ref="D58:Q58"/>
    <mergeCell ref="D59:Q59"/>
    <mergeCell ref="A60:C61"/>
    <mergeCell ref="D60:Q60"/>
    <mergeCell ref="D61:Q61"/>
    <mergeCell ref="A62:C63"/>
    <mergeCell ref="D62:F62"/>
    <mergeCell ref="D63:F63"/>
    <mergeCell ref="G62:I63"/>
    <mergeCell ref="J62:Q62"/>
    <mergeCell ref="J63:Q63"/>
    <mergeCell ref="A56"/>
    <mergeCell ref="B56"/>
    <mergeCell ref="C56:E56"/>
    <mergeCell ref="F56:G56"/>
    <mergeCell ref="H56:J56"/>
    <mergeCell ref="K56:M56"/>
    <mergeCell ref="N56:P56"/>
    <mergeCell ref="Q56"/>
    <mergeCell ref="A57:Q57"/>
    <mergeCell ref="A54"/>
    <mergeCell ref="B54"/>
    <mergeCell ref="C54:E54"/>
    <mergeCell ref="F54:G54"/>
    <mergeCell ref="H54:J54"/>
    <mergeCell ref="K54:M54"/>
    <mergeCell ref="N54:P54"/>
    <mergeCell ref="Q54"/>
    <mergeCell ref="A55"/>
    <mergeCell ref="B55"/>
    <mergeCell ref="C55:E55"/>
    <mergeCell ref="F55:G55"/>
    <mergeCell ref="H55:J55"/>
    <mergeCell ref="K55:M55"/>
    <mergeCell ref="N55:P55"/>
    <mergeCell ref="Q55"/>
    <mergeCell ref="A52"/>
    <mergeCell ref="B52"/>
    <mergeCell ref="C52:E52"/>
    <mergeCell ref="F52:G52"/>
    <mergeCell ref="H52:J52"/>
    <mergeCell ref="K52:M52"/>
    <mergeCell ref="N52:P52"/>
    <mergeCell ref="Q52"/>
    <mergeCell ref="A53"/>
    <mergeCell ref="B53"/>
    <mergeCell ref="C53:E53"/>
    <mergeCell ref="F53:G53"/>
    <mergeCell ref="H53:J53"/>
    <mergeCell ref="K53:M53"/>
    <mergeCell ref="N53:P53"/>
    <mergeCell ref="Q53"/>
    <mergeCell ref="A50"/>
    <mergeCell ref="B50"/>
    <mergeCell ref="C50:E50"/>
    <mergeCell ref="F50:G50"/>
    <mergeCell ref="H50:J50"/>
    <mergeCell ref="K50:M50"/>
    <mergeCell ref="N50:P50"/>
    <mergeCell ref="Q50"/>
    <mergeCell ref="A51"/>
    <mergeCell ref="B51"/>
    <mergeCell ref="C51:E51"/>
    <mergeCell ref="F51:G51"/>
    <mergeCell ref="H51:J51"/>
    <mergeCell ref="K51:M51"/>
    <mergeCell ref="N51:P51"/>
    <mergeCell ref="Q51"/>
    <mergeCell ref="A48"/>
    <mergeCell ref="B48"/>
    <mergeCell ref="C48:E48"/>
    <mergeCell ref="F48:G48"/>
    <mergeCell ref="H48:J48"/>
    <mergeCell ref="K48:M48"/>
    <mergeCell ref="N48:P48"/>
    <mergeCell ref="Q48"/>
    <mergeCell ref="A49"/>
    <mergeCell ref="B49"/>
    <mergeCell ref="C49:E49"/>
    <mergeCell ref="F49:G49"/>
    <mergeCell ref="H49:J49"/>
    <mergeCell ref="K49:M49"/>
    <mergeCell ref="N49:P49"/>
    <mergeCell ref="Q49"/>
    <mergeCell ref="A46"/>
    <mergeCell ref="B46"/>
    <mergeCell ref="C46:E46"/>
    <mergeCell ref="F46:G46"/>
    <mergeCell ref="H46:J46"/>
    <mergeCell ref="K46:M46"/>
    <mergeCell ref="N46:P46"/>
    <mergeCell ref="Q46"/>
    <mergeCell ref="A47"/>
    <mergeCell ref="B47"/>
    <mergeCell ref="C47:E47"/>
    <mergeCell ref="F47:G47"/>
    <mergeCell ref="H47:J47"/>
    <mergeCell ref="K47:M47"/>
    <mergeCell ref="N47:P47"/>
    <mergeCell ref="Q47"/>
    <mergeCell ref="A44"/>
    <mergeCell ref="B44"/>
    <mergeCell ref="C44:E44"/>
    <mergeCell ref="F44:G44"/>
    <mergeCell ref="H44:J44"/>
    <mergeCell ref="K44:M44"/>
    <mergeCell ref="N44:P44"/>
    <mergeCell ref="Q44"/>
    <mergeCell ref="A45"/>
    <mergeCell ref="B45"/>
    <mergeCell ref="C45:E45"/>
    <mergeCell ref="F45:G45"/>
    <mergeCell ref="H45:J45"/>
    <mergeCell ref="K45:M45"/>
    <mergeCell ref="N45:P45"/>
    <mergeCell ref="Q45"/>
    <mergeCell ref="A42"/>
    <mergeCell ref="B42"/>
    <mergeCell ref="C42:E42"/>
    <mergeCell ref="F42:G42"/>
    <mergeCell ref="H42:J42"/>
    <mergeCell ref="K42:M42"/>
    <mergeCell ref="N42:P42"/>
    <mergeCell ref="Q42"/>
    <mergeCell ref="A43"/>
    <mergeCell ref="B43"/>
    <mergeCell ref="C43:E43"/>
    <mergeCell ref="F43:G43"/>
    <mergeCell ref="H43:J43"/>
    <mergeCell ref="K43:M43"/>
    <mergeCell ref="N43:P43"/>
    <mergeCell ref="Q43"/>
    <mergeCell ref="A40"/>
    <mergeCell ref="B40"/>
    <mergeCell ref="C40:E40"/>
    <mergeCell ref="F40:G40"/>
    <mergeCell ref="H40:J40"/>
    <mergeCell ref="K40:M40"/>
    <mergeCell ref="N40:P40"/>
    <mergeCell ref="Q40"/>
    <mergeCell ref="A41"/>
    <mergeCell ref="B41"/>
    <mergeCell ref="C41:E41"/>
    <mergeCell ref="F41:G41"/>
    <mergeCell ref="H41:J41"/>
    <mergeCell ref="K41:M41"/>
    <mergeCell ref="N41:P41"/>
    <mergeCell ref="Q41"/>
    <mergeCell ref="A38"/>
    <mergeCell ref="B38"/>
    <mergeCell ref="C38:E38"/>
    <mergeCell ref="F38:G38"/>
    <mergeCell ref="H38:J38"/>
    <mergeCell ref="K38:M38"/>
    <mergeCell ref="N38:P38"/>
    <mergeCell ref="Q38"/>
    <mergeCell ref="A39"/>
    <mergeCell ref="B39"/>
    <mergeCell ref="C39:E39"/>
    <mergeCell ref="F39:G39"/>
    <mergeCell ref="H39:J39"/>
    <mergeCell ref="K39:M39"/>
    <mergeCell ref="N39:P39"/>
    <mergeCell ref="Q39"/>
    <mergeCell ref="A36"/>
    <mergeCell ref="B36"/>
    <mergeCell ref="C36:E36"/>
    <mergeCell ref="F36:G36"/>
    <mergeCell ref="H36:J36"/>
    <mergeCell ref="K36:M36"/>
    <mergeCell ref="N36:P36"/>
    <mergeCell ref="Q36"/>
    <mergeCell ref="A37"/>
    <mergeCell ref="B37"/>
    <mergeCell ref="C37:E37"/>
    <mergeCell ref="F37:G37"/>
    <mergeCell ref="H37:J37"/>
    <mergeCell ref="K37:M37"/>
    <mergeCell ref="N37:P37"/>
    <mergeCell ref="Q37"/>
    <mergeCell ref="A34"/>
    <mergeCell ref="B34"/>
    <mergeCell ref="C34:E34"/>
    <mergeCell ref="F34:G34"/>
    <mergeCell ref="H34:J34"/>
    <mergeCell ref="K34:M34"/>
    <mergeCell ref="N34:P34"/>
    <mergeCell ref="Q34"/>
    <mergeCell ref="A35"/>
    <mergeCell ref="B35"/>
    <mergeCell ref="C35:E35"/>
    <mergeCell ref="F35:G35"/>
    <mergeCell ref="H35:J35"/>
    <mergeCell ref="K35:M35"/>
    <mergeCell ref="N35:P35"/>
    <mergeCell ref="Q35"/>
    <mergeCell ref="A32"/>
    <mergeCell ref="B32"/>
    <mergeCell ref="C32:E32"/>
    <mergeCell ref="F32:G32"/>
    <mergeCell ref="H32:J32"/>
    <mergeCell ref="K32:M32"/>
    <mergeCell ref="N32:P32"/>
    <mergeCell ref="Q32"/>
    <mergeCell ref="A33"/>
    <mergeCell ref="B33"/>
    <mergeCell ref="C33:E33"/>
    <mergeCell ref="F33:G33"/>
    <mergeCell ref="H33:J33"/>
    <mergeCell ref="K33:M33"/>
    <mergeCell ref="N33:P33"/>
    <mergeCell ref="Q33"/>
    <mergeCell ref="A30"/>
    <mergeCell ref="B30"/>
    <mergeCell ref="C30:E30"/>
    <mergeCell ref="F30:G30"/>
    <mergeCell ref="H30:J30"/>
    <mergeCell ref="K30:M30"/>
    <mergeCell ref="N30:P30"/>
    <mergeCell ref="Q30"/>
    <mergeCell ref="A31"/>
    <mergeCell ref="B31"/>
    <mergeCell ref="C31:E31"/>
    <mergeCell ref="F31:G31"/>
    <mergeCell ref="H31:J31"/>
    <mergeCell ref="K31:M31"/>
    <mergeCell ref="N31:P31"/>
    <mergeCell ref="Q31"/>
    <mergeCell ref="A28"/>
    <mergeCell ref="B28"/>
    <mergeCell ref="C28:E28"/>
    <mergeCell ref="F28:G28"/>
    <mergeCell ref="H28:J28"/>
    <mergeCell ref="K28:M28"/>
    <mergeCell ref="N28:P28"/>
    <mergeCell ref="Q28"/>
    <mergeCell ref="A29"/>
    <mergeCell ref="B29"/>
    <mergeCell ref="C29:E29"/>
    <mergeCell ref="F29:G29"/>
    <mergeCell ref="H29:J29"/>
    <mergeCell ref="K29:M29"/>
    <mergeCell ref="N29:P29"/>
    <mergeCell ref="Q29"/>
    <mergeCell ref="A26"/>
    <mergeCell ref="B26"/>
    <mergeCell ref="C26:E26"/>
    <mergeCell ref="F26:G26"/>
    <mergeCell ref="H26:J26"/>
    <mergeCell ref="K26:M26"/>
    <mergeCell ref="N26:P26"/>
    <mergeCell ref="Q26"/>
    <mergeCell ref="A27"/>
    <mergeCell ref="B27"/>
    <mergeCell ref="C27:E27"/>
    <mergeCell ref="F27:G27"/>
    <mergeCell ref="H27:J27"/>
    <mergeCell ref="K27:M27"/>
    <mergeCell ref="N27:P27"/>
    <mergeCell ref="Q27"/>
    <mergeCell ref="A24"/>
    <mergeCell ref="B24"/>
    <mergeCell ref="C24:E24"/>
    <mergeCell ref="F24:G24"/>
    <mergeCell ref="H24:J24"/>
    <mergeCell ref="K24:M24"/>
    <mergeCell ref="N24:P24"/>
    <mergeCell ref="Q24"/>
    <mergeCell ref="A25"/>
    <mergeCell ref="B25"/>
    <mergeCell ref="C25:E25"/>
    <mergeCell ref="F25:G25"/>
    <mergeCell ref="H25:J25"/>
    <mergeCell ref="K25:M25"/>
    <mergeCell ref="N25:P25"/>
    <mergeCell ref="Q25"/>
    <mergeCell ref="A22"/>
    <mergeCell ref="B22"/>
    <mergeCell ref="C22:E22"/>
    <mergeCell ref="F22:G22"/>
    <mergeCell ref="H22:J22"/>
    <mergeCell ref="K22:M22"/>
    <mergeCell ref="N22:P22"/>
    <mergeCell ref="Q22"/>
    <mergeCell ref="A23"/>
    <mergeCell ref="B23"/>
    <mergeCell ref="C23:E23"/>
    <mergeCell ref="F23:G23"/>
    <mergeCell ref="H23:J23"/>
    <mergeCell ref="K23:M23"/>
    <mergeCell ref="N23:P23"/>
    <mergeCell ref="Q23"/>
    <mergeCell ref="A20"/>
    <mergeCell ref="B20"/>
    <mergeCell ref="C20:E20"/>
    <mergeCell ref="F20:G20"/>
    <mergeCell ref="H20:J20"/>
    <mergeCell ref="K20:M20"/>
    <mergeCell ref="N20:P20"/>
    <mergeCell ref="Q20"/>
    <mergeCell ref="A21"/>
    <mergeCell ref="B21"/>
    <mergeCell ref="C21:E21"/>
    <mergeCell ref="F21:G21"/>
    <mergeCell ref="H21:J21"/>
    <mergeCell ref="K21:M21"/>
    <mergeCell ref="N21:P21"/>
    <mergeCell ref="Q21"/>
    <mergeCell ref="A18"/>
    <mergeCell ref="B18"/>
    <mergeCell ref="C18:E18"/>
    <mergeCell ref="F18:G18"/>
    <mergeCell ref="H18:J18"/>
    <mergeCell ref="K18:M18"/>
    <mergeCell ref="N18:P18"/>
    <mergeCell ref="Q18"/>
    <mergeCell ref="A19"/>
    <mergeCell ref="B19"/>
    <mergeCell ref="C19:E19"/>
    <mergeCell ref="F19:G19"/>
    <mergeCell ref="H19:J19"/>
    <mergeCell ref="K19:M19"/>
    <mergeCell ref="N19:P19"/>
    <mergeCell ref="Q19"/>
    <mergeCell ref="A16"/>
    <mergeCell ref="B16"/>
    <mergeCell ref="C16:E16"/>
    <mergeCell ref="F16:G16"/>
    <mergeCell ref="H16:J16"/>
    <mergeCell ref="K16:M16"/>
    <mergeCell ref="N16:P16"/>
    <mergeCell ref="Q16"/>
    <mergeCell ref="A17"/>
    <mergeCell ref="B17"/>
    <mergeCell ref="C17:E17"/>
    <mergeCell ref="F17:G17"/>
    <mergeCell ref="H17:J17"/>
    <mergeCell ref="K17:M17"/>
    <mergeCell ref="N17:P17"/>
    <mergeCell ref="Q17"/>
    <mergeCell ref="A14"/>
    <mergeCell ref="B14"/>
    <mergeCell ref="C14:E14"/>
    <mergeCell ref="F14:G14"/>
    <mergeCell ref="H14:J14"/>
    <mergeCell ref="K14:M14"/>
    <mergeCell ref="N14:P14"/>
    <mergeCell ref="Q14"/>
    <mergeCell ref="A15"/>
    <mergeCell ref="B15"/>
    <mergeCell ref="C15:E15"/>
    <mergeCell ref="F15:G15"/>
    <mergeCell ref="H15:J15"/>
    <mergeCell ref="K15:M15"/>
    <mergeCell ref="N15:P15"/>
    <mergeCell ref="Q15"/>
    <mergeCell ref="A12:A13"/>
    <mergeCell ref="B12:B13"/>
    <mergeCell ref="C12:E13"/>
    <mergeCell ref="F12:Q12"/>
    <mergeCell ref="F13:G13"/>
    <mergeCell ref="H13:J13"/>
    <mergeCell ref="K13:M13"/>
    <mergeCell ref="N13:P13"/>
    <mergeCell ref="Q13"/>
    <mergeCell ref="A5:Q5"/>
    <mergeCell ref="A6:Q6"/>
    <mergeCell ref="A7:N7"/>
    <mergeCell ref="O7:Q7"/>
    <mergeCell ref="A8:Q8"/>
    <mergeCell ref="A9:Q9"/>
    <mergeCell ref="A10:D10"/>
    <mergeCell ref="E10:Q10"/>
    <mergeCell ref="A11:Q11"/>
    <mergeCell ref="A1:D2"/>
    <mergeCell ref="E1:Q1"/>
    <mergeCell ref="E2:Q2"/>
    <mergeCell ref="A3:D3"/>
    <mergeCell ref="E3:K3"/>
    <mergeCell ref="L3:Q3"/>
    <mergeCell ref="A4:D4"/>
    <mergeCell ref="E4:K4"/>
    <mergeCell ref="L4:Q4"/>
  </mergeCells>
  <pageMargins left="0.78740157480314954" right="0.39370078740157483" top="0.78740157480314954" bottom="0.78740157480314954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65"/>
  <sheetViews>
    <sheetView workbookViewId="0"/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0.28515625" customWidth="1"/>
    <col min="22" max="22" width="10" customWidth="1"/>
    <col min="23" max="23" width="1.140625" customWidth="1"/>
    <col min="24" max="24" width="10.7109375" customWidth="1"/>
  </cols>
  <sheetData>
    <row r="1" spans="1:24" ht="13.7" customHeight="1" x14ac:dyDescent="0.25">
      <c r="A1" s="1" t="s">
        <v>101</v>
      </c>
      <c r="B1" s="1"/>
      <c r="C1" s="1"/>
      <c r="D1" s="1"/>
      <c r="E1" s="1"/>
      <c r="F1" s="1"/>
      <c r="G1" s="1"/>
      <c r="H1" s="1"/>
      <c r="I1" s="1"/>
      <c r="J1" s="8" t="s">
        <v>102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103</v>
      </c>
      <c r="B2" s="1"/>
      <c r="C2" s="1"/>
      <c r="D2" s="1"/>
      <c r="E2" s="1"/>
      <c r="F2" s="1"/>
      <c r="G2" s="1"/>
      <c r="H2" s="1"/>
      <c r="I2" s="1"/>
      <c r="J2" s="8" t="s">
        <v>104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05.75" customHeight="1" x14ac:dyDescent="0.25">
      <c r="A3" s="1" t="s">
        <v>105</v>
      </c>
      <c r="B3" s="1"/>
      <c r="C3" s="1"/>
      <c r="D3" s="1"/>
      <c r="E3" s="1"/>
      <c r="F3" s="1"/>
      <c r="G3" s="1"/>
      <c r="H3" s="1"/>
      <c r="I3" s="1"/>
      <c r="J3" s="8" t="s">
        <v>106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107</v>
      </c>
      <c r="B4" s="1"/>
      <c r="C4" s="1"/>
      <c r="D4" s="1"/>
      <c r="E4" s="1"/>
      <c r="F4" s="1"/>
      <c r="G4" s="1"/>
      <c r="H4" s="1"/>
      <c r="I4" s="1"/>
      <c r="J4" s="8" t="s">
        <v>108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109</v>
      </c>
      <c r="B5" s="1"/>
      <c r="C5" s="1"/>
      <c r="D5" s="1"/>
      <c r="E5" s="1"/>
      <c r="F5" s="1"/>
      <c r="G5" s="1"/>
      <c r="H5" s="1"/>
      <c r="I5" s="1"/>
      <c r="J5" s="8" t="s">
        <v>110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15" customHeight="1" x14ac:dyDescent="0.25">
      <c r="A6" s="1" t="s">
        <v>111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112</v>
      </c>
      <c r="B7" s="1"/>
      <c r="C7" s="1"/>
      <c r="D7" s="1"/>
      <c r="E7" s="1"/>
      <c r="F7" s="1"/>
      <c r="G7" s="1"/>
      <c r="H7" s="1"/>
      <c r="I7" s="1"/>
      <c r="J7" s="8" t="s">
        <v>113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114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5.3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115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116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34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7" customHeight="1" x14ac:dyDescent="0.25">
      <c r="A14" s="2" t="s">
        <v>35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117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118</v>
      </c>
      <c r="B16" s="1"/>
      <c r="C16" s="2" t="s">
        <v>119</v>
      </c>
      <c r="D16" s="2"/>
      <c r="E16" s="2"/>
      <c r="F16" s="1" t="s">
        <v>120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121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122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123</v>
      </c>
      <c r="B20" s="7"/>
      <c r="C20" s="7"/>
      <c r="D20" s="7"/>
      <c r="E20" s="14" t="s">
        <v>36</v>
      </c>
      <c r="F20" s="14"/>
      <c r="G20" s="14"/>
      <c r="H20" s="14"/>
      <c r="I20" s="1" t="s">
        <v>6</v>
      </c>
      <c r="J20" s="1"/>
      <c r="K20" s="1"/>
      <c r="L20" s="1"/>
      <c r="M20" s="1" t="s">
        <v>124</v>
      </c>
      <c r="N20" s="1"/>
      <c r="O20" s="1"/>
      <c r="P20" s="1"/>
      <c r="Q20" s="1"/>
      <c r="R20" s="1"/>
      <c r="S20" s="14" t="s">
        <v>125</v>
      </c>
      <c r="T20" s="14"/>
      <c r="U20" s="14"/>
      <c r="V20" s="14"/>
      <c r="W20" s="1" t="s">
        <v>6</v>
      </c>
      <c r="X20" s="1"/>
    </row>
    <row r="21" spans="1:24" ht="13.7" customHeight="1" x14ac:dyDescent="0.25">
      <c r="A21" s="16" t="s">
        <v>126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127</v>
      </c>
      <c r="N21" s="1"/>
      <c r="O21" s="1"/>
      <c r="P21" s="1"/>
      <c r="Q21" s="1"/>
      <c r="R21" s="1"/>
      <c r="S21" s="14" t="s">
        <v>128</v>
      </c>
      <c r="T21" s="14"/>
      <c r="U21" s="14"/>
      <c r="V21" s="14"/>
      <c r="W21" s="1" t="s">
        <v>6</v>
      </c>
      <c r="X21" s="1"/>
    </row>
    <row r="22" spans="1:24" ht="13.7" customHeight="1" x14ac:dyDescent="0.25">
      <c r="A22" s="7" t="s">
        <v>129</v>
      </c>
      <c r="B22" s="7"/>
      <c r="C22" s="7"/>
      <c r="D22" s="7"/>
      <c r="E22" s="14" t="s">
        <v>36</v>
      </c>
      <c r="F22" s="14"/>
      <c r="G22" s="14"/>
      <c r="H22" s="14"/>
      <c r="I22" s="1" t="s">
        <v>6</v>
      </c>
      <c r="J22" s="1"/>
      <c r="K22" s="1"/>
      <c r="L22" s="1"/>
      <c r="M22" s="1" t="s">
        <v>130</v>
      </c>
      <c r="N22" s="1"/>
      <c r="O22" s="1"/>
      <c r="P22" s="1"/>
      <c r="Q22" s="1"/>
      <c r="R22" s="1"/>
      <c r="S22" s="14" t="s">
        <v>131</v>
      </c>
      <c r="T22" s="14"/>
      <c r="U22" s="14"/>
      <c r="V22" s="14"/>
      <c r="W22" s="1" t="s">
        <v>132</v>
      </c>
      <c r="X22" s="1"/>
    </row>
    <row r="23" spans="1:24" ht="13.7" customHeight="1" x14ac:dyDescent="0.25">
      <c r="A23" s="7" t="s">
        <v>133</v>
      </c>
      <c r="B23" s="7"/>
      <c r="C23" s="7"/>
      <c r="D23" s="7"/>
      <c r="E23" s="14" t="s">
        <v>32</v>
      </c>
      <c r="F23" s="14"/>
      <c r="G23" s="14"/>
      <c r="H23" s="14"/>
      <c r="I23" s="1" t="s">
        <v>6</v>
      </c>
      <c r="J23" s="1"/>
      <c r="K23" s="1"/>
      <c r="L23" s="1"/>
      <c r="M23" s="1" t="s">
        <v>134</v>
      </c>
      <c r="N23" s="1"/>
      <c r="O23" s="1"/>
      <c r="P23" s="1"/>
      <c r="Q23" s="1"/>
      <c r="R23" s="1"/>
      <c r="S23" s="14" t="s">
        <v>135</v>
      </c>
      <c r="T23" s="14"/>
      <c r="U23" s="14"/>
      <c r="V23" s="14"/>
      <c r="W23" s="1" t="s">
        <v>132</v>
      </c>
      <c r="X23" s="1"/>
    </row>
    <row r="24" spans="1:24" ht="13.7" customHeight="1" x14ac:dyDescent="0.25">
      <c r="A24" s="7" t="s">
        <v>136</v>
      </c>
      <c r="B24" s="7"/>
      <c r="C24" s="7"/>
      <c r="D24" s="7"/>
      <c r="E24" s="14" t="s">
        <v>32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137</v>
      </c>
      <c r="B25" s="7"/>
      <c r="C25" s="7"/>
      <c r="D25" s="7"/>
      <c r="E25" s="14" t="s">
        <v>32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138</v>
      </c>
      <c r="B27" s="9" t="s">
        <v>15</v>
      </c>
      <c r="C27" s="9"/>
      <c r="D27" s="9" t="s">
        <v>139</v>
      </c>
      <c r="E27" s="9"/>
      <c r="F27" s="9"/>
      <c r="G27" s="9" t="s">
        <v>140</v>
      </c>
      <c r="H27" s="9" t="s">
        <v>141</v>
      </c>
      <c r="I27" s="9"/>
      <c r="J27" s="9"/>
      <c r="K27" s="9"/>
      <c r="L27" s="9"/>
      <c r="M27" s="9"/>
      <c r="N27" s="9"/>
      <c r="O27" s="9"/>
      <c r="P27" s="9" t="s">
        <v>145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142</v>
      </c>
      <c r="I28" s="9"/>
      <c r="J28" s="9"/>
      <c r="K28" s="9" t="s">
        <v>143</v>
      </c>
      <c r="L28" s="9"/>
      <c r="M28" s="9"/>
      <c r="N28" s="9" t="s">
        <v>144</v>
      </c>
      <c r="O28" s="9"/>
      <c r="P28" s="9" t="s">
        <v>146</v>
      </c>
      <c r="Q28" s="9"/>
      <c r="R28" s="9" t="s">
        <v>147</v>
      </c>
      <c r="S28" s="9"/>
      <c r="T28" s="9" t="s">
        <v>148</v>
      </c>
      <c r="U28" s="9"/>
      <c r="V28" s="9" t="s">
        <v>143</v>
      </c>
      <c r="W28" s="9"/>
      <c r="X28" s="9" t="s">
        <v>149</v>
      </c>
    </row>
    <row r="29" spans="1:24" ht="14.1" customHeight="1" x14ac:dyDescent="0.25">
      <c r="A29" s="17" t="s">
        <v>150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84</v>
      </c>
      <c r="S30" s="10"/>
      <c r="T30" s="10" t="s">
        <v>151</v>
      </c>
      <c r="U30" s="10"/>
      <c r="V30" s="10" t="s">
        <v>152</v>
      </c>
      <c r="W30" s="10"/>
      <c r="X30" s="10" t="s">
        <v>153</v>
      </c>
    </row>
    <row r="31" spans="1:24" ht="25.5" customHeight="1" x14ac:dyDescent="0.25">
      <c r="A31" s="10" t="s">
        <v>9</v>
      </c>
      <c r="B31" s="10" t="s">
        <v>154</v>
      </c>
      <c r="C31" s="10"/>
      <c r="D31" s="12" t="s">
        <v>155</v>
      </c>
      <c r="E31" s="12"/>
      <c r="F31" s="12"/>
      <c r="G31" s="10" t="s">
        <v>156</v>
      </c>
      <c r="H31" s="10" t="s">
        <v>152</v>
      </c>
      <c r="I31" s="10"/>
      <c r="J31" s="10"/>
      <c r="K31" s="10"/>
      <c r="L31" s="10"/>
      <c r="M31" s="10"/>
      <c r="N31" s="10" t="s">
        <v>152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71.45" customHeight="1" x14ac:dyDescent="0.25">
      <c r="A32" s="10"/>
      <c r="B32" s="10" t="s">
        <v>157</v>
      </c>
      <c r="C32" s="10"/>
      <c r="D32" s="12" t="s">
        <v>158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4.1" customHeight="1" x14ac:dyDescent="0.25">
      <c r="A33" s="10"/>
      <c r="B33" s="11" t="s">
        <v>9</v>
      </c>
      <c r="C33" s="11"/>
      <c r="D33" s="12" t="s">
        <v>159</v>
      </c>
      <c r="E33" s="12"/>
      <c r="F33" s="12"/>
      <c r="G33" s="10" t="s">
        <v>132</v>
      </c>
      <c r="H33" s="10"/>
      <c r="I33" s="10"/>
      <c r="J33" s="10"/>
      <c r="K33" s="10"/>
      <c r="L33" s="10"/>
      <c r="M33" s="10"/>
      <c r="N33" s="10" t="s">
        <v>160</v>
      </c>
      <c r="O33" s="10"/>
      <c r="P33" s="10"/>
      <c r="Q33" s="10"/>
      <c r="R33" s="10"/>
      <c r="S33" s="10"/>
      <c r="T33" s="10"/>
      <c r="U33" s="10"/>
      <c r="V33" s="10"/>
      <c r="W33" s="10"/>
      <c r="X33" s="10" t="s">
        <v>161</v>
      </c>
    </row>
    <row r="34" spans="1:24" ht="14.1" customHeight="1" x14ac:dyDescent="0.25">
      <c r="A34" s="10"/>
      <c r="B34" s="10" t="s">
        <v>162</v>
      </c>
      <c r="C34" s="10"/>
      <c r="D34" s="12" t="s">
        <v>163</v>
      </c>
      <c r="E34" s="12"/>
      <c r="F34" s="12"/>
      <c r="G34" s="10" t="s">
        <v>132</v>
      </c>
      <c r="H34" s="10" t="s">
        <v>164</v>
      </c>
      <c r="I34" s="10"/>
      <c r="J34" s="10"/>
      <c r="K34" s="10" t="s">
        <v>165</v>
      </c>
      <c r="L34" s="10"/>
      <c r="M34" s="10"/>
      <c r="N34" s="10" t="s">
        <v>160</v>
      </c>
      <c r="O34" s="10"/>
      <c r="P34" s="10"/>
      <c r="Q34" s="10"/>
      <c r="R34" s="10"/>
      <c r="S34" s="10"/>
      <c r="T34" s="10" t="s">
        <v>166</v>
      </c>
      <c r="U34" s="10"/>
      <c r="V34" s="10"/>
      <c r="W34" s="10"/>
      <c r="X34" s="10" t="s">
        <v>161</v>
      </c>
    </row>
    <row r="35" spans="1:24" ht="14.1" customHeight="1" x14ac:dyDescent="0.25">
      <c r="A35" s="10"/>
      <c r="B35" s="11" t="s">
        <v>23</v>
      </c>
      <c r="C35" s="11"/>
      <c r="D35" s="12" t="s">
        <v>167</v>
      </c>
      <c r="E35" s="12"/>
      <c r="F35" s="12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 t="s">
        <v>168</v>
      </c>
    </row>
    <row r="36" spans="1:24" ht="14.1" customHeight="1" x14ac:dyDescent="0.25">
      <c r="A36" s="10"/>
      <c r="B36" s="11"/>
      <c r="C36" s="11"/>
      <c r="D36" s="12" t="s">
        <v>169</v>
      </c>
      <c r="E36" s="12"/>
      <c r="F36" s="12"/>
      <c r="G36" s="10" t="s">
        <v>132</v>
      </c>
      <c r="H36" s="10"/>
      <c r="I36" s="10"/>
      <c r="J36" s="10"/>
      <c r="K36" s="10"/>
      <c r="L36" s="10"/>
      <c r="M36" s="10"/>
      <c r="N36" s="10" t="s">
        <v>170</v>
      </c>
      <c r="O36" s="10"/>
      <c r="P36" s="10"/>
      <c r="Q36" s="10"/>
      <c r="R36" s="10"/>
      <c r="S36" s="10"/>
      <c r="T36" s="10"/>
      <c r="U36" s="10"/>
      <c r="V36" s="10"/>
      <c r="W36" s="10"/>
      <c r="X36" s="10" t="s">
        <v>171</v>
      </c>
    </row>
    <row r="37" spans="1:24" ht="25.5" customHeight="1" x14ac:dyDescent="0.25">
      <c r="A37" s="10"/>
      <c r="B37" s="10" t="s">
        <v>172</v>
      </c>
      <c r="C37" s="10"/>
      <c r="D37" s="12" t="s">
        <v>173</v>
      </c>
      <c r="E37" s="12"/>
      <c r="F37" s="12"/>
      <c r="G37" s="10" t="s">
        <v>174</v>
      </c>
      <c r="H37" s="10" t="s">
        <v>175</v>
      </c>
      <c r="I37" s="10"/>
      <c r="J37" s="10"/>
      <c r="K37" s="10" t="s">
        <v>176</v>
      </c>
      <c r="L37" s="10"/>
      <c r="M37" s="10"/>
      <c r="N37" s="10" t="s">
        <v>177</v>
      </c>
      <c r="O37" s="10"/>
      <c r="P37" s="10" t="s">
        <v>178</v>
      </c>
      <c r="Q37" s="10"/>
      <c r="R37" s="10" t="s">
        <v>179</v>
      </c>
      <c r="S37" s="10"/>
      <c r="T37" s="10" t="s">
        <v>180</v>
      </c>
      <c r="U37" s="10"/>
      <c r="V37" s="10"/>
      <c r="W37" s="10"/>
      <c r="X37" s="10" t="s">
        <v>181</v>
      </c>
    </row>
    <row r="38" spans="1:24" ht="25.5" customHeight="1" x14ac:dyDescent="0.25">
      <c r="A38" s="10"/>
      <c r="B38" s="10" t="s">
        <v>182</v>
      </c>
      <c r="C38" s="10"/>
      <c r="D38" s="12" t="s">
        <v>183</v>
      </c>
      <c r="E38" s="12"/>
      <c r="F38" s="12"/>
      <c r="G38" s="10" t="s">
        <v>132</v>
      </c>
      <c r="H38" s="10" t="s">
        <v>175</v>
      </c>
      <c r="I38" s="10"/>
      <c r="J38" s="10"/>
      <c r="K38" s="10" t="s">
        <v>176</v>
      </c>
      <c r="L38" s="10"/>
      <c r="M38" s="10"/>
      <c r="N38" s="10" t="s">
        <v>177</v>
      </c>
      <c r="O38" s="10"/>
      <c r="P38" s="10"/>
      <c r="Q38" s="10"/>
      <c r="R38" s="10"/>
      <c r="S38" s="10"/>
      <c r="T38" s="10" t="s">
        <v>184</v>
      </c>
      <c r="U38" s="10"/>
      <c r="V38" s="10"/>
      <c r="W38" s="10"/>
      <c r="X38" s="10" t="s">
        <v>185</v>
      </c>
    </row>
    <row r="39" spans="1:24" ht="25.5" customHeight="1" x14ac:dyDescent="0.25">
      <c r="A39" s="10"/>
      <c r="B39" s="10" t="s">
        <v>186</v>
      </c>
      <c r="C39" s="10"/>
      <c r="D39" s="12" t="s">
        <v>187</v>
      </c>
      <c r="E39" s="12"/>
      <c r="F39" s="12"/>
      <c r="G39" s="10" t="s">
        <v>174</v>
      </c>
      <c r="H39" s="10" t="s">
        <v>188</v>
      </c>
      <c r="I39" s="10"/>
      <c r="J39" s="10"/>
      <c r="K39" s="10" t="s">
        <v>176</v>
      </c>
      <c r="L39" s="10"/>
      <c r="M39" s="10"/>
      <c r="N39" s="10" t="s">
        <v>189</v>
      </c>
      <c r="O39" s="10"/>
      <c r="P39" s="10" t="s">
        <v>190</v>
      </c>
      <c r="Q39" s="10"/>
      <c r="R39" s="10" t="s">
        <v>191</v>
      </c>
      <c r="S39" s="10"/>
      <c r="T39" s="10" t="s">
        <v>192</v>
      </c>
      <c r="U39" s="10"/>
      <c r="V39" s="10"/>
      <c r="W39" s="10"/>
      <c r="X39" s="10" t="s">
        <v>193</v>
      </c>
    </row>
    <row r="40" spans="1:24" ht="25.5" customHeight="1" x14ac:dyDescent="0.25">
      <c r="A40" s="10"/>
      <c r="B40" s="10" t="s">
        <v>182</v>
      </c>
      <c r="C40" s="10"/>
      <c r="D40" s="12" t="s">
        <v>183</v>
      </c>
      <c r="E40" s="12"/>
      <c r="F40" s="12"/>
      <c r="G40" s="10" t="s">
        <v>132</v>
      </c>
      <c r="H40" s="10" t="s">
        <v>188</v>
      </c>
      <c r="I40" s="10"/>
      <c r="J40" s="10"/>
      <c r="K40" s="10" t="s">
        <v>176</v>
      </c>
      <c r="L40" s="10"/>
      <c r="M40" s="10"/>
      <c r="N40" s="10" t="s">
        <v>189</v>
      </c>
      <c r="O40" s="10"/>
      <c r="P40" s="10"/>
      <c r="Q40" s="10"/>
      <c r="R40" s="10"/>
      <c r="S40" s="10"/>
      <c r="T40" s="10" t="s">
        <v>184</v>
      </c>
      <c r="U40" s="10"/>
      <c r="V40" s="10"/>
      <c r="W40" s="10"/>
      <c r="X40" s="10" t="s">
        <v>194</v>
      </c>
    </row>
    <row r="41" spans="1:24" ht="14.1" customHeight="1" x14ac:dyDescent="0.25">
      <c r="A41" s="10"/>
      <c r="B41" s="10"/>
      <c r="C41" s="10"/>
      <c r="D41" s="12" t="s">
        <v>195</v>
      </c>
      <c r="E41" s="12"/>
      <c r="F41" s="12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 t="s">
        <v>196</v>
      </c>
    </row>
    <row r="42" spans="1:24" ht="14.1" customHeight="1" x14ac:dyDescent="0.25">
      <c r="A42" s="10"/>
      <c r="B42" s="10"/>
      <c r="C42" s="10"/>
      <c r="D42" s="12" t="s">
        <v>197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 t="s">
        <v>198</v>
      </c>
    </row>
    <row r="43" spans="1:24" ht="36.950000000000003" customHeight="1" x14ac:dyDescent="0.25">
      <c r="A43" s="10"/>
      <c r="B43" s="10" t="s">
        <v>199</v>
      </c>
      <c r="C43" s="10"/>
      <c r="D43" s="12" t="s">
        <v>200</v>
      </c>
      <c r="E43" s="12"/>
      <c r="F43" s="12"/>
      <c r="G43" s="10" t="s">
        <v>201</v>
      </c>
      <c r="H43" s="10" t="s">
        <v>202</v>
      </c>
      <c r="I43" s="10"/>
      <c r="J43" s="10"/>
      <c r="K43" s="10"/>
      <c r="L43" s="10"/>
      <c r="M43" s="10"/>
      <c r="N43" s="10" t="s">
        <v>202</v>
      </c>
      <c r="O43" s="10"/>
      <c r="P43" s="10"/>
      <c r="Q43" s="10"/>
      <c r="R43" s="10"/>
      <c r="S43" s="10"/>
      <c r="T43" s="10"/>
      <c r="U43" s="10"/>
      <c r="V43" s="10"/>
      <c r="W43" s="10"/>
      <c r="X43" s="10" t="s">
        <v>203</v>
      </c>
    </row>
    <row r="44" spans="1:24" ht="36.950000000000003" customHeight="1" x14ac:dyDescent="0.25">
      <c r="A44" s="10"/>
      <c r="B44" s="10" t="s">
        <v>204</v>
      </c>
      <c r="C44" s="10"/>
      <c r="D44" s="12" t="s">
        <v>205</v>
      </c>
      <c r="E44" s="12"/>
      <c r="F44" s="12"/>
      <c r="G44" s="10" t="s">
        <v>201</v>
      </c>
      <c r="H44" s="10" t="s">
        <v>206</v>
      </c>
      <c r="I44" s="10"/>
      <c r="J44" s="10"/>
      <c r="K44" s="10"/>
      <c r="L44" s="10"/>
      <c r="M44" s="10"/>
      <c r="N44" s="10" t="s">
        <v>206</v>
      </c>
      <c r="O44" s="10"/>
      <c r="P44" s="10"/>
      <c r="Q44" s="10"/>
      <c r="R44" s="10"/>
      <c r="S44" s="10"/>
      <c r="T44" s="10"/>
      <c r="U44" s="10"/>
      <c r="V44" s="10"/>
      <c r="W44" s="10"/>
      <c r="X44" s="10" t="s">
        <v>207</v>
      </c>
    </row>
    <row r="45" spans="1:24" ht="14.1" customHeight="1" x14ac:dyDescent="0.25">
      <c r="A45" s="10"/>
      <c r="B45" s="10"/>
      <c r="C45" s="10"/>
      <c r="D45" s="13" t="s">
        <v>208</v>
      </c>
      <c r="E45" s="13"/>
      <c r="F45" s="13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209</v>
      </c>
      <c r="U45" s="10"/>
      <c r="V45" s="10"/>
      <c r="W45" s="10"/>
      <c r="X45" s="10" t="s">
        <v>210</v>
      </c>
    </row>
    <row r="46" spans="1:24" ht="71.45" customHeight="1" x14ac:dyDescent="0.25">
      <c r="A46" s="10" t="s">
        <v>23</v>
      </c>
      <c r="B46" s="10" t="s">
        <v>211</v>
      </c>
      <c r="C46" s="10"/>
      <c r="D46" s="12" t="s">
        <v>212</v>
      </c>
      <c r="E46" s="12"/>
      <c r="F46" s="12"/>
      <c r="G46" s="10" t="s">
        <v>156</v>
      </c>
      <c r="H46" s="10" t="s">
        <v>213</v>
      </c>
      <c r="I46" s="10"/>
      <c r="J46" s="10"/>
      <c r="K46" s="10"/>
      <c r="L46" s="10"/>
      <c r="M46" s="10"/>
      <c r="N46" s="10" t="s">
        <v>213</v>
      </c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71.45" customHeight="1" x14ac:dyDescent="0.25">
      <c r="A47" s="10"/>
      <c r="B47" s="10" t="s">
        <v>157</v>
      </c>
      <c r="C47" s="10"/>
      <c r="D47" s="12" t="s">
        <v>158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ht="105.95" customHeight="1" x14ac:dyDescent="0.25">
      <c r="A48" s="10"/>
      <c r="B48" s="10" t="s">
        <v>214</v>
      </c>
      <c r="C48" s="10"/>
      <c r="D48" s="12" t="s">
        <v>215</v>
      </c>
      <c r="E48" s="12"/>
      <c r="F48" s="12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ht="14.1" customHeight="1" x14ac:dyDescent="0.25">
      <c r="A49" s="10"/>
      <c r="B49" s="11" t="s">
        <v>9</v>
      </c>
      <c r="C49" s="11"/>
      <c r="D49" s="12" t="s">
        <v>159</v>
      </c>
      <c r="E49" s="12"/>
      <c r="F49" s="12"/>
      <c r="G49" s="10" t="s">
        <v>132</v>
      </c>
      <c r="H49" s="10"/>
      <c r="I49" s="10"/>
      <c r="J49" s="10"/>
      <c r="K49" s="10"/>
      <c r="L49" s="10"/>
      <c r="M49" s="10"/>
      <c r="N49" s="10" t="s">
        <v>216</v>
      </c>
      <c r="O49" s="10"/>
      <c r="P49" s="10"/>
      <c r="Q49" s="10"/>
      <c r="R49" s="10"/>
      <c r="S49" s="10"/>
      <c r="T49" s="10"/>
      <c r="U49" s="10"/>
      <c r="V49" s="10"/>
      <c r="W49" s="10"/>
      <c r="X49" s="10" t="s">
        <v>217</v>
      </c>
    </row>
    <row r="50" spans="1:24" ht="14.1" customHeight="1" x14ac:dyDescent="0.25">
      <c r="A50" s="10"/>
      <c r="B50" s="10" t="s">
        <v>218</v>
      </c>
      <c r="C50" s="10"/>
      <c r="D50" s="12" t="s">
        <v>219</v>
      </c>
      <c r="E50" s="12"/>
      <c r="F50" s="12"/>
      <c r="G50" s="10" t="s">
        <v>132</v>
      </c>
      <c r="H50" s="10" t="s">
        <v>220</v>
      </c>
      <c r="I50" s="10"/>
      <c r="J50" s="10"/>
      <c r="K50" s="10" t="s">
        <v>221</v>
      </c>
      <c r="L50" s="10"/>
      <c r="M50" s="10"/>
      <c r="N50" s="10" t="s">
        <v>216</v>
      </c>
      <c r="O50" s="10"/>
      <c r="P50" s="10"/>
      <c r="Q50" s="10"/>
      <c r="R50" s="10"/>
      <c r="S50" s="10"/>
      <c r="T50" s="10" t="s">
        <v>222</v>
      </c>
      <c r="U50" s="10"/>
      <c r="V50" s="10"/>
      <c r="W50" s="10"/>
      <c r="X50" s="10" t="s">
        <v>217</v>
      </c>
    </row>
    <row r="51" spans="1:24" ht="14.1" customHeight="1" x14ac:dyDescent="0.25">
      <c r="A51" s="10"/>
      <c r="B51" s="11" t="s">
        <v>25</v>
      </c>
      <c r="C51" s="11"/>
      <c r="D51" s="12" t="s">
        <v>223</v>
      </c>
      <c r="E51" s="12"/>
      <c r="F51" s="12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 t="s">
        <v>32</v>
      </c>
    </row>
    <row r="52" spans="1:24" ht="25.5" customHeight="1" x14ac:dyDescent="0.25">
      <c r="A52" s="10"/>
      <c r="B52" s="10" t="s">
        <v>224</v>
      </c>
      <c r="C52" s="10"/>
      <c r="D52" s="12" t="s">
        <v>225</v>
      </c>
      <c r="E52" s="12"/>
      <c r="F52" s="12"/>
      <c r="G52" s="10" t="s">
        <v>226</v>
      </c>
      <c r="H52" s="10" t="s">
        <v>227</v>
      </c>
      <c r="I52" s="10"/>
      <c r="J52" s="10"/>
      <c r="K52" s="10" t="s">
        <v>32</v>
      </c>
      <c r="L52" s="10"/>
      <c r="M52" s="10"/>
      <c r="N52" s="10" t="s">
        <v>32</v>
      </c>
      <c r="O52" s="10"/>
      <c r="P52" s="10" t="s">
        <v>228</v>
      </c>
      <c r="Q52" s="10"/>
      <c r="R52" s="10" t="s">
        <v>229</v>
      </c>
      <c r="S52" s="10"/>
      <c r="T52" s="10" t="s">
        <v>230</v>
      </c>
      <c r="U52" s="10"/>
      <c r="V52" s="10"/>
      <c r="W52" s="10"/>
      <c r="X52" s="10" t="s">
        <v>32</v>
      </c>
    </row>
    <row r="53" spans="1:24" ht="25.5" customHeight="1" x14ac:dyDescent="0.25">
      <c r="A53" s="10"/>
      <c r="B53" s="10" t="s">
        <v>231</v>
      </c>
      <c r="C53" s="10"/>
      <c r="D53" s="12" t="s">
        <v>232</v>
      </c>
      <c r="E53" s="12"/>
      <c r="F53" s="12"/>
      <c r="G53" s="10" t="s">
        <v>226</v>
      </c>
      <c r="H53" s="10" t="s">
        <v>233</v>
      </c>
      <c r="I53" s="10"/>
      <c r="J53" s="10"/>
      <c r="K53" s="10" t="s">
        <v>32</v>
      </c>
      <c r="L53" s="10"/>
      <c r="M53" s="10"/>
      <c r="N53" s="10" t="s">
        <v>32</v>
      </c>
      <c r="O53" s="10"/>
      <c r="P53" s="10" t="s">
        <v>234</v>
      </c>
      <c r="Q53" s="10"/>
      <c r="R53" s="10" t="s">
        <v>235</v>
      </c>
      <c r="S53" s="10"/>
      <c r="T53" s="10" t="s">
        <v>236</v>
      </c>
      <c r="U53" s="10"/>
      <c r="V53" s="10"/>
      <c r="W53" s="10"/>
      <c r="X53" s="10" t="s">
        <v>32</v>
      </c>
    </row>
    <row r="54" spans="1:24" ht="25.5" customHeight="1" x14ac:dyDescent="0.25">
      <c r="A54" s="10"/>
      <c r="B54" s="10" t="s">
        <v>237</v>
      </c>
      <c r="C54" s="10"/>
      <c r="D54" s="12" t="s">
        <v>238</v>
      </c>
      <c r="E54" s="12"/>
      <c r="F54" s="12"/>
      <c r="G54" s="10" t="s">
        <v>156</v>
      </c>
      <c r="H54" s="10" t="s">
        <v>9</v>
      </c>
      <c r="I54" s="10"/>
      <c r="J54" s="10"/>
      <c r="K54" s="10" t="s">
        <v>32</v>
      </c>
      <c r="L54" s="10"/>
      <c r="M54" s="10"/>
      <c r="N54" s="10" t="s">
        <v>32</v>
      </c>
      <c r="O54" s="10"/>
      <c r="P54" s="10" t="s">
        <v>239</v>
      </c>
      <c r="Q54" s="10"/>
      <c r="R54" s="10" t="s">
        <v>240</v>
      </c>
      <c r="S54" s="10"/>
      <c r="T54" s="10" t="s">
        <v>241</v>
      </c>
      <c r="U54" s="10"/>
      <c r="V54" s="10"/>
      <c r="W54" s="10"/>
      <c r="X54" s="10" t="s">
        <v>32</v>
      </c>
    </row>
    <row r="55" spans="1:24" ht="14.1" customHeight="1" x14ac:dyDescent="0.25">
      <c r="A55" s="10"/>
      <c r="B55" s="10"/>
      <c r="C55" s="10"/>
      <c r="D55" s="12" t="s">
        <v>195</v>
      </c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 t="s">
        <v>217</v>
      </c>
    </row>
    <row r="56" spans="1:24" ht="14.1" customHeight="1" x14ac:dyDescent="0.25">
      <c r="A56" s="10" t="s">
        <v>242</v>
      </c>
      <c r="B56" s="10" t="s">
        <v>243</v>
      </c>
      <c r="C56" s="10"/>
      <c r="D56" s="12" t="s">
        <v>244</v>
      </c>
      <c r="E56" s="12"/>
      <c r="F56" s="12"/>
      <c r="G56" s="10" t="s">
        <v>245</v>
      </c>
      <c r="H56" s="10" t="s">
        <v>246</v>
      </c>
      <c r="I56" s="10"/>
      <c r="J56" s="10"/>
      <c r="K56" s="10" t="s">
        <v>32</v>
      </c>
      <c r="L56" s="10"/>
      <c r="M56" s="10"/>
      <c r="N56" s="10" t="s">
        <v>32</v>
      </c>
      <c r="O56" s="10"/>
      <c r="P56" s="10"/>
      <c r="Q56" s="10"/>
      <c r="R56" s="10"/>
      <c r="S56" s="10"/>
      <c r="T56" s="10" t="s">
        <v>32</v>
      </c>
      <c r="U56" s="10"/>
      <c r="V56" s="10"/>
      <c r="W56" s="10"/>
      <c r="X56" s="10" t="s">
        <v>32</v>
      </c>
    </row>
    <row r="57" spans="1:24" ht="14.1" customHeight="1" x14ac:dyDescent="0.25">
      <c r="A57" s="10"/>
      <c r="B57" s="10"/>
      <c r="C57" s="10"/>
      <c r="D57" s="12" t="s">
        <v>197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 t="s">
        <v>217</v>
      </c>
    </row>
    <row r="58" spans="1:24" ht="36.950000000000003" customHeight="1" x14ac:dyDescent="0.25">
      <c r="A58" s="10"/>
      <c r="B58" s="10" t="s">
        <v>247</v>
      </c>
      <c r="C58" s="10"/>
      <c r="D58" s="12" t="s">
        <v>248</v>
      </c>
      <c r="E58" s="12"/>
      <c r="F58" s="12"/>
      <c r="G58" s="10" t="s">
        <v>201</v>
      </c>
      <c r="H58" s="10" t="s">
        <v>249</v>
      </c>
      <c r="I58" s="10"/>
      <c r="J58" s="10"/>
      <c r="K58" s="10"/>
      <c r="L58" s="10"/>
      <c r="M58" s="10"/>
      <c r="N58" s="10" t="s">
        <v>249</v>
      </c>
      <c r="O58" s="10"/>
      <c r="P58" s="10"/>
      <c r="Q58" s="10"/>
      <c r="R58" s="10"/>
      <c r="S58" s="10"/>
      <c r="T58" s="10"/>
      <c r="U58" s="10"/>
      <c r="V58" s="10"/>
      <c r="W58" s="10"/>
      <c r="X58" s="10" t="s">
        <v>250</v>
      </c>
    </row>
    <row r="59" spans="1:24" ht="36.950000000000003" customHeight="1" x14ac:dyDescent="0.25">
      <c r="A59" s="10"/>
      <c r="B59" s="10" t="s">
        <v>251</v>
      </c>
      <c r="C59" s="10"/>
      <c r="D59" s="12" t="s">
        <v>252</v>
      </c>
      <c r="E59" s="12"/>
      <c r="F59" s="12"/>
      <c r="G59" s="10" t="s">
        <v>201</v>
      </c>
      <c r="H59" s="10" t="s">
        <v>253</v>
      </c>
      <c r="I59" s="10"/>
      <c r="J59" s="10"/>
      <c r="K59" s="10"/>
      <c r="L59" s="10"/>
      <c r="M59" s="10"/>
      <c r="N59" s="10" t="s">
        <v>253</v>
      </c>
      <c r="O59" s="10"/>
      <c r="P59" s="10"/>
      <c r="Q59" s="10"/>
      <c r="R59" s="10"/>
      <c r="S59" s="10"/>
      <c r="T59" s="10"/>
      <c r="U59" s="10"/>
      <c r="V59" s="10"/>
      <c r="W59" s="10"/>
      <c r="X59" s="10" t="s">
        <v>254</v>
      </c>
    </row>
    <row r="60" spans="1:24" ht="14.1" customHeight="1" x14ac:dyDescent="0.25">
      <c r="A60" s="10"/>
      <c r="B60" s="10"/>
      <c r="C60" s="10"/>
      <c r="D60" s="13" t="s">
        <v>208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255</v>
      </c>
      <c r="U60" s="10"/>
      <c r="V60" s="10"/>
      <c r="W60" s="10"/>
      <c r="X60" s="10" t="s">
        <v>256</v>
      </c>
    </row>
    <row r="61" spans="1:24" ht="25.5" customHeight="1" x14ac:dyDescent="0.25">
      <c r="A61" s="10" t="s">
        <v>24</v>
      </c>
      <c r="B61" s="10" t="s">
        <v>257</v>
      </c>
      <c r="C61" s="10"/>
      <c r="D61" s="12" t="s">
        <v>258</v>
      </c>
      <c r="E61" s="12"/>
      <c r="F61" s="12"/>
      <c r="G61" s="10" t="s">
        <v>156</v>
      </c>
      <c r="H61" s="10" t="s">
        <v>28</v>
      </c>
      <c r="I61" s="10"/>
      <c r="J61" s="10"/>
      <c r="K61" s="10"/>
      <c r="L61" s="10"/>
      <c r="M61" s="10"/>
      <c r="N61" s="10" t="s">
        <v>28</v>
      </c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ht="71.45" customHeight="1" x14ac:dyDescent="0.25">
      <c r="A62" s="10"/>
      <c r="B62" s="10" t="s">
        <v>157</v>
      </c>
      <c r="C62" s="10"/>
      <c r="D62" s="12" t="s">
        <v>158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ht="14.1" customHeight="1" x14ac:dyDescent="0.25">
      <c r="A63" s="10"/>
      <c r="B63" s="11" t="s">
        <v>9</v>
      </c>
      <c r="C63" s="11"/>
      <c r="D63" s="12" t="s">
        <v>159</v>
      </c>
      <c r="E63" s="12"/>
      <c r="F63" s="12"/>
      <c r="G63" s="10" t="s">
        <v>132</v>
      </c>
      <c r="H63" s="10"/>
      <c r="I63" s="10"/>
      <c r="J63" s="10"/>
      <c r="K63" s="10"/>
      <c r="L63" s="10"/>
      <c r="M63" s="10"/>
      <c r="N63" s="10" t="s">
        <v>259</v>
      </c>
      <c r="O63" s="10"/>
      <c r="P63" s="10"/>
      <c r="Q63" s="10"/>
      <c r="R63" s="10"/>
      <c r="S63" s="10"/>
      <c r="T63" s="10"/>
      <c r="U63" s="10"/>
      <c r="V63" s="10"/>
      <c r="W63" s="10"/>
      <c r="X63" s="10" t="s">
        <v>260</v>
      </c>
    </row>
    <row r="64" spans="1:24" ht="14.1" customHeight="1" x14ac:dyDescent="0.25">
      <c r="A64" s="10"/>
      <c r="B64" s="10" t="s">
        <v>218</v>
      </c>
      <c r="C64" s="10"/>
      <c r="D64" s="12" t="s">
        <v>219</v>
      </c>
      <c r="E64" s="12"/>
      <c r="F64" s="12"/>
      <c r="G64" s="10" t="s">
        <v>132</v>
      </c>
      <c r="H64" s="10" t="s">
        <v>179</v>
      </c>
      <c r="I64" s="10"/>
      <c r="J64" s="10"/>
      <c r="K64" s="10" t="s">
        <v>165</v>
      </c>
      <c r="L64" s="10"/>
      <c r="M64" s="10"/>
      <c r="N64" s="10" t="s">
        <v>259</v>
      </c>
      <c r="O64" s="10"/>
      <c r="P64" s="10"/>
      <c r="Q64" s="10"/>
      <c r="R64" s="10"/>
      <c r="S64" s="10"/>
      <c r="T64" s="10" t="s">
        <v>222</v>
      </c>
      <c r="U64" s="10"/>
      <c r="V64" s="10"/>
      <c r="W64" s="10"/>
      <c r="X64" s="10" t="s">
        <v>260</v>
      </c>
    </row>
    <row r="65" spans="1:24" ht="14.1" customHeight="1" x14ac:dyDescent="0.25">
      <c r="A65" s="10"/>
      <c r="B65" s="11" t="s">
        <v>23</v>
      </c>
      <c r="C65" s="11"/>
      <c r="D65" s="12" t="s">
        <v>167</v>
      </c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 t="s">
        <v>261</v>
      </c>
    </row>
    <row r="66" spans="1:24" ht="14.1" customHeight="1" x14ac:dyDescent="0.25">
      <c r="A66" s="10"/>
      <c r="B66" s="11"/>
      <c r="C66" s="11"/>
      <c r="D66" s="12" t="s">
        <v>169</v>
      </c>
      <c r="E66" s="12"/>
      <c r="F66" s="12"/>
      <c r="G66" s="10" t="s">
        <v>132</v>
      </c>
      <c r="H66" s="10"/>
      <c r="I66" s="10"/>
      <c r="J66" s="10"/>
      <c r="K66" s="10"/>
      <c r="L66" s="10"/>
      <c r="M66" s="10"/>
      <c r="N66" s="10" t="s">
        <v>262</v>
      </c>
      <c r="O66" s="10"/>
      <c r="P66" s="10"/>
      <c r="Q66" s="10"/>
      <c r="R66" s="10"/>
      <c r="S66" s="10"/>
      <c r="T66" s="10"/>
      <c r="U66" s="10"/>
      <c r="V66" s="10"/>
      <c r="W66" s="10"/>
      <c r="X66" s="10" t="s">
        <v>263</v>
      </c>
    </row>
    <row r="67" spans="1:24" ht="25.5" customHeight="1" x14ac:dyDescent="0.25">
      <c r="A67" s="10"/>
      <c r="B67" s="10" t="s">
        <v>172</v>
      </c>
      <c r="C67" s="10"/>
      <c r="D67" s="12" t="s">
        <v>173</v>
      </c>
      <c r="E67" s="12"/>
      <c r="F67" s="12"/>
      <c r="G67" s="10" t="s">
        <v>174</v>
      </c>
      <c r="H67" s="10" t="s">
        <v>175</v>
      </c>
      <c r="I67" s="10"/>
      <c r="J67" s="10"/>
      <c r="K67" s="10" t="s">
        <v>176</v>
      </c>
      <c r="L67" s="10"/>
      <c r="M67" s="10"/>
      <c r="N67" s="10" t="s">
        <v>264</v>
      </c>
      <c r="O67" s="10"/>
      <c r="P67" s="10" t="s">
        <v>178</v>
      </c>
      <c r="Q67" s="10"/>
      <c r="R67" s="10" t="s">
        <v>179</v>
      </c>
      <c r="S67" s="10"/>
      <c r="T67" s="10" t="s">
        <v>180</v>
      </c>
      <c r="U67" s="10"/>
      <c r="V67" s="10"/>
      <c r="W67" s="10"/>
      <c r="X67" s="10" t="s">
        <v>265</v>
      </c>
    </row>
    <row r="68" spans="1:24" ht="25.5" customHeight="1" x14ac:dyDescent="0.25">
      <c r="A68" s="10"/>
      <c r="B68" s="10" t="s">
        <v>182</v>
      </c>
      <c r="C68" s="10"/>
      <c r="D68" s="12" t="s">
        <v>183</v>
      </c>
      <c r="E68" s="12"/>
      <c r="F68" s="12"/>
      <c r="G68" s="10" t="s">
        <v>132</v>
      </c>
      <c r="H68" s="10" t="s">
        <v>175</v>
      </c>
      <c r="I68" s="10"/>
      <c r="J68" s="10"/>
      <c r="K68" s="10" t="s">
        <v>176</v>
      </c>
      <c r="L68" s="10"/>
      <c r="M68" s="10"/>
      <c r="N68" s="10" t="s">
        <v>264</v>
      </c>
      <c r="O68" s="10"/>
      <c r="P68" s="10"/>
      <c r="Q68" s="10"/>
      <c r="R68" s="10"/>
      <c r="S68" s="10"/>
      <c r="T68" s="10" t="s">
        <v>184</v>
      </c>
      <c r="U68" s="10"/>
      <c r="V68" s="10"/>
      <c r="W68" s="10"/>
      <c r="X68" s="10" t="s">
        <v>266</v>
      </c>
    </row>
    <row r="69" spans="1:24" ht="48.6" customHeight="1" x14ac:dyDescent="0.25">
      <c r="A69" s="10"/>
      <c r="B69" s="10" t="s">
        <v>267</v>
      </c>
      <c r="C69" s="10"/>
      <c r="D69" s="12" t="s">
        <v>268</v>
      </c>
      <c r="E69" s="12"/>
      <c r="F69" s="12"/>
      <c r="G69" s="10" t="s">
        <v>174</v>
      </c>
      <c r="H69" s="10" t="s">
        <v>269</v>
      </c>
      <c r="I69" s="10"/>
      <c r="J69" s="10"/>
      <c r="K69" s="10" t="s">
        <v>176</v>
      </c>
      <c r="L69" s="10"/>
      <c r="M69" s="10"/>
      <c r="N69" s="10" t="s">
        <v>270</v>
      </c>
      <c r="O69" s="10"/>
      <c r="P69" s="10"/>
      <c r="Q69" s="10"/>
      <c r="R69" s="10"/>
      <c r="S69" s="10"/>
      <c r="T69" s="10" t="s">
        <v>271</v>
      </c>
      <c r="U69" s="10"/>
      <c r="V69" s="10"/>
      <c r="W69" s="10"/>
      <c r="X69" s="10" t="s">
        <v>272</v>
      </c>
    </row>
    <row r="70" spans="1:24" ht="25.5" customHeight="1" x14ac:dyDescent="0.25">
      <c r="A70" s="10"/>
      <c r="B70" s="10" t="s">
        <v>273</v>
      </c>
      <c r="C70" s="10"/>
      <c r="D70" s="12" t="s">
        <v>274</v>
      </c>
      <c r="E70" s="12"/>
      <c r="F70" s="12"/>
      <c r="G70" s="10" t="s">
        <v>132</v>
      </c>
      <c r="H70" s="10" t="s">
        <v>269</v>
      </c>
      <c r="I70" s="10"/>
      <c r="J70" s="10"/>
      <c r="K70" s="10" t="s">
        <v>176</v>
      </c>
      <c r="L70" s="10"/>
      <c r="M70" s="10"/>
      <c r="N70" s="10" t="s">
        <v>270</v>
      </c>
      <c r="O70" s="10"/>
      <c r="P70" s="10"/>
      <c r="Q70" s="10"/>
      <c r="R70" s="10"/>
      <c r="S70" s="10"/>
      <c r="T70" s="10" t="s">
        <v>275</v>
      </c>
      <c r="U70" s="10"/>
      <c r="V70" s="10"/>
      <c r="W70" s="10"/>
      <c r="X70" s="10" t="s">
        <v>276</v>
      </c>
    </row>
    <row r="71" spans="1:24" ht="14.1" customHeight="1" x14ac:dyDescent="0.25">
      <c r="A71" s="10"/>
      <c r="B71" s="10"/>
      <c r="C71" s="10"/>
      <c r="D71" s="12" t="s">
        <v>195</v>
      </c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 t="s">
        <v>277</v>
      </c>
    </row>
    <row r="72" spans="1:24" ht="14.1" customHeight="1" x14ac:dyDescent="0.25">
      <c r="A72" s="10"/>
      <c r="B72" s="10"/>
      <c r="C72" s="10"/>
      <c r="D72" s="12" t="s">
        <v>197</v>
      </c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 t="s">
        <v>278</v>
      </c>
    </row>
    <row r="73" spans="1:24" ht="36.950000000000003" customHeight="1" x14ac:dyDescent="0.25">
      <c r="A73" s="10"/>
      <c r="B73" s="10" t="s">
        <v>199</v>
      </c>
      <c r="C73" s="10"/>
      <c r="D73" s="12" t="s">
        <v>200</v>
      </c>
      <c r="E73" s="12"/>
      <c r="F73" s="12"/>
      <c r="G73" s="10" t="s">
        <v>201</v>
      </c>
      <c r="H73" s="10" t="s">
        <v>202</v>
      </c>
      <c r="I73" s="10"/>
      <c r="J73" s="10"/>
      <c r="K73" s="10"/>
      <c r="L73" s="10"/>
      <c r="M73" s="10"/>
      <c r="N73" s="10" t="s">
        <v>202</v>
      </c>
      <c r="O73" s="10"/>
      <c r="P73" s="10"/>
      <c r="Q73" s="10"/>
      <c r="R73" s="10"/>
      <c r="S73" s="10"/>
      <c r="T73" s="10"/>
      <c r="U73" s="10"/>
      <c r="V73" s="10"/>
      <c r="W73" s="10"/>
      <c r="X73" s="10" t="s">
        <v>279</v>
      </c>
    </row>
    <row r="74" spans="1:24" ht="36.950000000000003" customHeight="1" x14ac:dyDescent="0.25">
      <c r="A74" s="10"/>
      <c r="B74" s="10" t="s">
        <v>204</v>
      </c>
      <c r="C74" s="10"/>
      <c r="D74" s="12" t="s">
        <v>205</v>
      </c>
      <c r="E74" s="12"/>
      <c r="F74" s="12"/>
      <c r="G74" s="10" t="s">
        <v>201</v>
      </c>
      <c r="H74" s="10" t="s">
        <v>206</v>
      </c>
      <c r="I74" s="10"/>
      <c r="J74" s="10"/>
      <c r="K74" s="10"/>
      <c r="L74" s="10"/>
      <c r="M74" s="10"/>
      <c r="N74" s="10" t="s">
        <v>206</v>
      </c>
      <c r="O74" s="10"/>
      <c r="P74" s="10"/>
      <c r="Q74" s="10"/>
      <c r="R74" s="10"/>
      <c r="S74" s="10"/>
      <c r="T74" s="10"/>
      <c r="U74" s="10"/>
      <c r="V74" s="10"/>
      <c r="W74" s="10"/>
      <c r="X74" s="10" t="s">
        <v>280</v>
      </c>
    </row>
    <row r="75" spans="1:24" ht="14.1" customHeight="1" x14ac:dyDescent="0.25">
      <c r="A75" s="10"/>
      <c r="B75" s="10"/>
      <c r="C75" s="10"/>
      <c r="D75" s="13" t="s">
        <v>208</v>
      </c>
      <c r="E75" s="13"/>
      <c r="F75" s="13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 t="s">
        <v>281</v>
      </c>
      <c r="U75" s="10"/>
      <c r="V75" s="10"/>
      <c r="W75" s="10"/>
      <c r="X75" s="10" t="s">
        <v>282</v>
      </c>
    </row>
    <row r="76" spans="1:24" ht="36.950000000000003" customHeight="1" x14ac:dyDescent="0.25">
      <c r="A76" s="10" t="s">
        <v>25</v>
      </c>
      <c r="B76" s="10" t="s">
        <v>283</v>
      </c>
      <c r="C76" s="10"/>
      <c r="D76" s="12" t="s">
        <v>284</v>
      </c>
      <c r="E76" s="12"/>
      <c r="F76" s="12"/>
      <c r="G76" s="10" t="s">
        <v>156</v>
      </c>
      <c r="H76" s="10" t="s">
        <v>24</v>
      </c>
      <c r="I76" s="10"/>
      <c r="J76" s="10"/>
      <c r="K76" s="10"/>
      <c r="L76" s="10"/>
      <c r="M76" s="10"/>
      <c r="N76" s="10" t="s">
        <v>24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 ht="71.45" customHeight="1" x14ac:dyDescent="0.25">
      <c r="A77" s="10"/>
      <c r="B77" s="10" t="s">
        <v>157</v>
      </c>
      <c r="C77" s="10"/>
      <c r="D77" s="12" t="s">
        <v>158</v>
      </c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 ht="14.1" customHeight="1" x14ac:dyDescent="0.25">
      <c r="A78" s="10"/>
      <c r="B78" s="11" t="s">
        <v>9</v>
      </c>
      <c r="C78" s="11"/>
      <c r="D78" s="12" t="s">
        <v>159</v>
      </c>
      <c r="E78" s="12"/>
      <c r="F78" s="12"/>
      <c r="G78" s="10" t="s">
        <v>132</v>
      </c>
      <c r="H78" s="10"/>
      <c r="I78" s="10"/>
      <c r="J78" s="10"/>
      <c r="K78" s="10"/>
      <c r="L78" s="10"/>
      <c r="M78" s="10"/>
      <c r="N78" s="10" t="s">
        <v>285</v>
      </c>
      <c r="O78" s="10"/>
      <c r="P78" s="10"/>
      <c r="Q78" s="10"/>
      <c r="R78" s="10"/>
      <c r="S78" s="10"/>
      <c r="T78" s="10"/>
      <c r="U78" s="10"/>
      <c r="V78" s="10"/>
      <c r="W78" s="10"/>
      <c r="X78" s="10" t="s">
        <v>286</v>
      </c>
    </row>
    <row r="79" spans="1:24" ht="14.1" customHeight="1" x14ac:dyDescent="0.25">
      <c r="A79" s="10"/>
      <c r="B79" s="10" t="s">
        <v>218</v>
      </c>
      <c r="C79" s="10"/>
      <c r="D79" s="12" t="s">
        <v>219</v>
      </c>
      <c r="E79" s="12"/>
      <c r="F79" s="12"/>
      <c r="G79" s="10" t="s">
        <v>132</v>
      </c>
      <c r="H79" s="10" t="s">
        <v>287</v>
      </c>
      <c r="I79" s="10"/>
      <c r="J79" s="10"/>
      <c r="K79" s="10" t="s">
        <v>165</v>
      </c>
      <c r="L79" s="10"/>
      <c r="M79" s="10"/>
      <c r="N79" s="10" t="s">
        <v>285</v>
      </c>
      <c r="O79" s="10"/>
      <c r="P79" s="10"/>
      <c r="Q79" s="10"/>
      <c r="R79" s="10"/>
      <c r="S79" s="10"/>
      <c r="T79" s="10" t="s">
        <v>222</v>
      </c>
      <c r="U79" s="10"/>
      <c r="V79" s="10"/>
      <c r="W79" s="10"/>
      <c r="X79" s="10" t="s">
        <v>286</v>
      </c>
    </row>
    <row r="80" spans="1:24" ht="14.1" customHeight="1" x14ac:dyDescent="0.25">
      <c r="A80" s="10"/>
      <c r="B80" s="11" t="s">
        <v>23</v>
      </c>
      <c r="C80" s="11"/>
      <c r="D80" s="12" t="s">
        <v>167</v>
      </c>
      <c r="E80" s="12"/>
      <c r="F80" s="12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 t="s">
        <v>288</v>
      </c>
    </row>
    <row r="81" spans="1:24" ht="14.1" customHeight="1" x14ac:dyDescent="0.25">
      <c r="A81" s="10"/>
      <c r="B81" s="11"/>
      <c r="C81" s="11"/>
      <c r="D81" s="12" t="s">
        <v>169</v>
      </c>
      <c r="E81" s="12"/>
      <c r="F81" s="12"/>
      <c r="G81" s="10" t="s">
        <v>132</v>
      </c>
      <c r="H81" s="10"/>
      <c r="I81" s="10"/>
      <c r="J81" s="10"/>
      <c r="K81" s="10"/>
      <c r="L81" s="10"/>
      <c r="M81" s="10"/>
      <c r="N81" s="10" t="s">
        <v>289</v>
      </c>
      <c r="O81" s="10"/>
      <c r="P81" s="10"/>
      <c r="Q81" s="10"/>
      <c r="R81" s="10"/>
      <c r="S81" s="10"/>
      <c r="T81" s="10"/>
      <c r="U81" s="10"/>
      <c r="V81" s="10"/>
      <c r="W81" s="10"/>
      <c r="X81" s="10" t="s">
        <v>290</v>
      </c>
    </row>
    <row r="82" spans="1:24" ht="25.5" customHeight="1" x14ac:dyDescent="0.25">
      <c r="A82" s="10"/>
      <c r="B82" s="10" t="s">
        <v>172</v>
      </c>
      <c r="C82" s="10"/>
      <c r="D82" s="12" t="s">
        <v>173</v>
      </c>
      <c r="E82" s="12"/>
      <c r="F82" s="12"/>
      <c r="G82" s="10" t="s">
        <v>174</v>
      </c>
      <c r="H82" s="10" t="s">
        <v>291</v>
      </c>
      <c r="I82" s="10"/>
      <c r="J82" s="10"/>
      <c r="K82" s="10" t="s">
        <v>176</v>
      </c>
      <c r="L82" s="10"/>
      <c r="M82" s="10"/>
      <c r="N82" s="10" t="s">
        <v>292</v>
      </c>
      <c r="O82" s="10"/>
      <c r="P82" s="10" t="s">
        <v>178</v>
      </c>
      <c r="Q82" s="10"/>
      <c r="R82" s="10" t="s">
        <v>179</v>
      </c>
      <c r="S82" s="10"/>
      <c r="T82" s="10" t="s">
        <v>180</v>
      </c>
      <c r="U82" s="10"/>
      <c r="V82" s="10"/>
      <c r="W82" s="10"/>
      <c r="X82" s="10" t="s">
        <v>293</v>
      </c>
    </row>
    <row r="83" spans="1:24" ht="25.5" customHeight="1" x14ac:dyDescent="0.25">
      <c r="A83" s="10"/>
      <c r="B83" s="10" t="s">
        <v>182</v>
      </c>
      <c r="C83" s="10"/>
      <c r="D83" s="12" t="s">
        <v>183</v>
      </c>
      <c r="E83" s="12"/>
      <c r="F83" s="12"/>
      <c r="G83" s="10" t="s">
        <v>132</v>
      </c>
      <c r="H83" s="10" t="s">
        <v>291</v>
      </c>
      <c r="I83" s="10"/>
      <c r="J83" s="10"/>
      <c r="K83" s="10" t="s">
        <v>176</v>
      </c>
      <c r="L83" s="10"/>
      <c r="M83" s="10"/>
      <c r="N83" s="10" t="s">
        <v>292</v>
      </c>
      <c r="O83" s="10"/>
      <c r="P83" s="10"/>
      <c r="Q83" s="10"/>
      <c r="R83" s="10"/>
      <c r="S83" s="10"/>
      <c r="T83" s="10" t="s">
        <v>184</v>
      </c>
      <c r="U83" s="10"/>
      <c r="V83" s="10"/>
      <c r="W83" s="10"/>
      <c r="X83" s="10" t="s">
        <v>294</v>
      </c>
    </row>
    <row r="84" spans="1:24" ht="48.6" customHeight="1" x14ac:dyDescent="0.25">
      <c r="A84" s="10"/>
      <c r="B84" s="10" t="s">
        <v>267</v>
      </c>
      <c r="C84" s="10"/>
      <c r="D84" s="12" t="s">
        <v>268</v>
      </c>
      <c r="E84" s="12"/>
      <c r="F84" s="12"/>
      <c r="G84" s="10" t="s">
        <v>174</v>
      </c>
      <c r="H84" s="10" t="s">
        <v>295</v>
      </c>
      <c r="I84" s="10"/>
      <c r="J84" s="10"/>
      <c r="K84" s="10" t="s">
        <v>176</v>
      </c>
      <c r="L84" s="10"/>
      <c r="M84" s="10"/>
      <c r="N84" s="10" t="s">
        <v>296</v>
      </c>
      <c r="O84" s="10"/>
      <c r="P84" s="10"/>
      <c r="Q84" s="10"/>
      <c r="R84" s="10"/>
      <c r="S84" s="10"/>
      <c r="T84" s="10" t="s">
        <v>271</v>
      </c>
      <c r="U84" s="10"/>
      <c r="V84" s="10"/>
      <c r="W84" s="10"/>
      <c r="X84" s="10" t="s">
        <v>297</v>
      </c>
    </row>
    <row r="85" spans="1:24" ht="25.5" customHeight="1" x14ac:dyDescent="0.25">
      <c r="A85" s="10"/>
      <c r="B85" s="10" t="s">
        <v>273</v>
      </c>
      <c r="C85" s="10"/>
      <c r="D85" s="12" t="s">
        <v>274</v>
      </c>
      <c r="E85" s="12"/>
      <c r="F85" s="12"/>
      <c r="G85" s="10" t="s">
        <v>132</v>
      </c>
      <c r="H85" s="10" t="s">
        <v>295</v>
      </c>
      <c r="I85" s="10"/>
      <c r="J85" s="10"/>
      <c r="K85" s="10" t="s">
        <v>176</v>
      </c>
      <c r="L85" s="10"/>
      <c r="M85" s="10"/>
      <c r="N85" s="10" t="s">
        <v>296</v>
      </c>
      <c r="O85" s="10"/>
      <c r="P85" s="10"/>
      <c r="Q85" s="10"/>
      <c r="R85" s="10"/>
      <c r="S85" s="10"/>
      <c r="T85" s="10" t="s">
        <v>275</v>
      </c>
      <c r="U85" s="10"/>
      <c r="V85" s="10"/>
      <c r="W85" s="10"/>
      <c r="X85" s="10" t="s">
        <v>298</v>
      </c>
    </row>
    <row r="86" spans="1:24" ht="25.5" customHeight="1" x14ac:dyDescent="0.25">
      <c r="A86" s="10"/>
      <c r="B86" s="10" t="s">
        <v>186</v>
      </c>
      <c r="C86" s="10"/>
      <c r="D86" s="12" t="s">
        <v>187</v>
      </c>
      <c r="E86" s="12"/>
      <c r="F86" s="12"/>
      <c r="G86" s="10" t="s">
        <v>174</v>
      </c>
      <c r="H86" s="10" t="s">
        <v>299</v>
      </c>
      <c r="I86" s="10"/>
      <c r="J86" s="10"/>
      <c r="K86" s="10" t="s">
        <v>176</v>
      </c>
      <c r="L86" s="10"/>
      <c r="M86" s="10"/>
      <c r="N86" s="10" t="s">
        <v>300</v>
      </c>
      <c r="O86" s="10"/>
      <c r="P86" s="10" t="s">
        <v>190</v>
      </c>
      <c r="Q86" s="10"/>
      <c r="R86" s="10" t="s">
        <v>191</v>
      </c>
      <c r="S86" s="10"/>
      <c r="T86" s="10" t="s">
        <v>192</v>
      </c>
      <c r="U86" s="10"/>
      <c r="V86" s="10"/>
      <c r="W86" s="10"/>
      <c r="X86" s="10" t="s">
        <v>301</v>
      </c>
    </row>
    <row r="87" spans="1:24" ht="25.5" customHeight="1" x14ac:dyDescent="0.25">
      <c r="A87" s="10"/>
      <c r="B87" s="10" t="s">
        <v>182</v>
      </c>
      <c r="C87" s="10"/>
      <c r="D87" s="12" t="s">
        <v>183</v>
      </c>
      <c r="E87" s="12"/>
      <c r="F87" s="12"/>
      <c r="G87" s="10" t="s">
        <v>132</v>
      </c>
      <c r="H87" s="10" t="s">
        <v>299</v>
      </c>
      <c r="I87" s="10"/>
      <c r="J87" s="10"/>
      <c r="K87" s="10" t="s">
        <v>176</v>
      </c>
      <c r="L87" s="10"/>
      <c r="M87" s="10"/>
      <c r="N87" s="10" t="s">
        <v>300</v>
      </c>
      <c r="O87" s="10"/>
      <c r="P87" s="10"/>
      <c r="Q87" s="10"/>
      <c r="R87" s="10"/>
      <c r="S87" s="10"/>
      <c r="T87" s="10" t="s">
        <v>184</v>
      </c>
      <c r="U87" s="10"/>
      <c r="V87" s="10"/>
      <c r="W87" s="10"/>
      <c r="X87" s="10" t="s">
        <v>302</v>
      </c>
    </row>
    <row r="88" spans="1:24" ht="14.1" customHeight="1" x14ac:dyDescent="0.25">
      <c r="A88" s="10"/>
      <c r="B88" s="10"/>
      <c r="C88" s="10"/>
      <c r="D88" s="12" t="s">
        <v>195</v>
      </c>
      <c r="E88" s="12"/>
      <c r="F88" s="12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 t="s">
        <v>303</v>
      </c>
    </row>
    <row r="89" spans="1:24" ht="14.1" customHeight="1" x14ac:dyDescent="0.25">
      <c r="A89" s="10"/>
      <c r="B89" s="10"/>
      <c r="C89" s="10"/>
      <c r="D89" s="12" t="s">
        <v>197</v>
      </c>
      <c r="E89" s="12"/>
      <c r="F89" s="12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 t="s">
        <v>304</v>
      </c>
    </row>
    <row r="90" spans="1:24" ht="36.950000000000003" customHeight="1" x14ac:dyDescent="0.25">
      <c r="A90" s="10"/>
      <c r="B90" s="10" t="s">
        <v>199</v>
      </c>
      <c r="C90" s="10"/>
      <c r="D90" s="12" t="s">
        <v>200</v>
      </c>
      <c r="E90" s="12"/>
      <c r="F90" s="12"/>
      <c r="G90" s="10" t="s">
        <v>201</v>
      </c>
      <c r="H90" s="10" t="s">
        <v>202</v>
      </c>
      <c r="I90" s="10"/>
      <c r="J90" s="10"/>
      <c r="K90" s="10"/>
      <c r="L90" s="10"/>
      <c r="M90" s="10"/>
      <c r="N90" s="10" t="s">
        <v>202</v>
      </c>
      <c r="O90" s="10"/>
      <c r="P90" s="10"/>
      <c r="Q90" s="10"/>
      <c r="R90" s="10"/>
      <c r="S90" s="10"/>
      <c r="T90" s="10"/>
      <c r="U90" s="10"/>
      <c r="V90" s="10"/>
      <c r="W90" s="10"/>
      <c r="X90" s="10" t="s">
        <v>305</v>
      </c>
    </row>
    <row r="91" spans="1:24" ht="36.950000000000003" customHeight="1" x14ac:dyDescent="0.25">
      <c r="A91" s="10"/>
      <c r="B91" s="10" t="s">
        <v>204</v>
      </c>
      <c r="C91" s="10"/>
      <c r="D91" s="12" t="s">
        <v>205</v>
      </c>
      <c r="E91" s="12"/>
      <c r="F91" s="12"/>
      <c r="G91" s="10" t="s">
        <v>201</v>
      </c>
      <c r="H91" s="10" t="s">
        <v>206</v>
      </c>
      <c r="I91" s="10"/>
      <c r="J91" s="10"/>
      <c r="K91" s="10"/>
      <c r="L91" s="10"/>
      <c r="M91" s="10"/>
      <c r="N91" s="10" t="s">
        <v>206</v>
      </c>
      <c r="O91" s="10"/>
      <c r="P91" s="10"/>
      <c r="Q91" s="10"/>
      <c r="R91" s="10"/>
      <c r="S91" s="10"/>
      <c r="T91" s="10"/>
      <c r="U91" s="10"/>
      <c r="V91" s="10"/>
      <c r="W91" s="10"/>
      <c r="X91" s="10" t="s">
        <v>306</v>
      </c>
    </row>
    <row r="92" spans="1:24" ht="14.1" customHeight="1" x14ac:dyDescent="0.25">
      <c r="A92" s="10"/>
      <c r="B92" s="10"/>
      <c r="C92" s="10"/>
      <c r="D92" s="13" t="s">
        <v>208</v>
      </c>
      <c r="E92" s="13"/>
      <c r="F92" s="13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 t="s">
        <v>307</v>
      </c>
      <c r="U92" s="10"/>
      <c r="V92" s="10"/>
      <c r="W92" s="10"/>
      <c r="X92" s="10" t="s">
        <v>308</v>
      </c>
    </row>
    <row r="93" spans="1:24" ht="36.950000000000003" customHeight="1" x14ac:dyDescent="0.25">
      <c r="A93" s="10" t="s">
        <v>26</v>
      </c>
      <c r="B93" s="10" t="s">
        <v>309</v>
      </c>
      <c r="C93" s="10"/>
      <c r="D93" s="12" t="s">
        <v>310</v>
      </c>
      <c r="E93" s="12"/>
      <c r="F93" s="12"/>
      <c r="G93" s="10" t="s">
        <v>156</v>
      </c>
      <c r="H93" s="10" t="s">
        <v>9</v>
      </c>
      <c r="I93" s="10"/>
      <c r="J93" s="10"/>
      <c r="K93" s="10"/>
      <c r="L93" s="10"/>
      <c r="M93" s="10"/>
      <c r="N93" s="10" t="s">
        <v>9</v>
      </c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ht="71.45" customHeight="1" x14ac:dyDescent="0.25">
      <c r="A94" s="10"/>
      <c r="B94" s="10" t="s">
        <v>157</v>
      </c>
      <c r="C94" s="10"/>
      <c r="D94" s="12" t="s">
        <v>158</v>
      </c>
      <c r="E94" s="12"/>
      <c r="F94" s="12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ht="14.1" customHeight="1" x14ac:dyDescent="0.25">
      <c r="A95" s="10"/>
      <c r="B95" s="11" t="s">
        <v>9</v>
      </c>
      <c r="C95" s="11"/>
      <c r="D95" s="12" t="s">
        <v>159</v>
      </c>
      <c r="E95" s="12"/>
      <c r="F95" s="12"/>
      <c r="G95" s="10" t="s">
        <v>132</v>
      </c>
      <c r="H95" s="10"/>
      <c r="I95" s="10"/>
      <c r="J95" s="10"/>
      <c r="K95" s="10"/>
      <c r="L95" s="10"/>
      <c r="M95" s="10"/>
      <c r="N95" s="10" t="s">
        <v>311</v>
      </c>
      <c r="O95" s="10"/>
      <c r="P95" s="10"/>
      <c r="Q95" s="10"/>
      <c r="R95" s="10"/>
      <c r="S95" s="10"/>
      <c r="T95" s="10"/>
      <c r="U95" s="10"/>
      <c r="V95" s="10"/>
      <c r="W95" s="10"/>
      <c r="X95" s="10" t="s">
        <v>312</v>
      </c>
    </row>
    <row r="96" spans="1:24" ht="14.1" customHeight="1" x14ac:dyDescent="0.25">
      <c r="A96" s="10"/>
      <c r="B96" s="10" t="s">
        <v>218</v>
      </c>
      <c r="C96" s="10"/>
      <c r="D96" s="12" t="s">
        <v>219</v>
      </c>
      <c r="E96" s="12"/>
      <c r="F96" s="12"/>
      <c r="G96" s="10" t="s">
        <v>132</v>
      </c>
      <c r="H96" s="10" t="s">
        <v>313</v>
      </c>
      <c r="I96" s="10"/>
      <c r="J96" s="10"/>
      <c r="K96" s="10" t="s">
        <v>165</v>
      </c>
      <c r="L96" s="10"/>
      <c r="M96" s="10"/>
      <c r="N96" s="10" t="s">
        <v>311</v>
      </c>
      <c r="O96" s="10"/>
      <c r="P96" s="10"/>
      <c r="Q96" s="10"/>
      <c r="R96" s="10"/>
      <c r="S96" s="10"/>
      <c r="T96" s="10" t="s">
        <v>222</v>
      </c>
      <c r="U96" s="10"/>
      <c r="V96" s="10"/>
      <c r="W96" s="10"/>
      <c r="X96" s="10" t="s">
        <v>312</v>
      </c>
    </row>
    <row r="97" spans="1:24" ht="14.1" customHeight="1" x14ac:dyDescent="0.25">
      <c r="A97" s="10"/>
      <c r="B97" s="11" t="s">
        <v>23</v>
      </c>
      <c r="C97" s="11"/>
      <c r="D97" s="12" t="s">
        <v>167</v>
      </c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 t="s">
        <v>314</v>
      </c>
    </row>
    <row r="98" spans="1:24" ht="14.1" customHeight="1" x14ac:dyDescent="0.25">
      <c r="A98" s="10"/>
      <c r="B98" s="11"/>
      <c r="C98" s="11"/>
      <c r="D98" s="12" t="s">
        <v>169</v>
      </c>
      <c r="E98" s="12"/>
      <c r="F98" s="12"/>
      <c r="G98" s="10" t="s">
        <v>132</v>
      </c>
      <c r="H98" s="10"/>
      <c r="I98" s="10"/>
      <c r="J98" s="10"/>
      <c r="K98" s="10"/>
      <c r="L98" s="10"/>
      <c r="M98" s="10"/>
      <c r="N98" s="10" t="s">
        <v>315</v>
      </c>
      <c r="O98" s="10"/>
      <c r="P98" s="10"/>
      <c r="Q98" s="10"/>
      <c r="R98" s="10"/>
      <c r="S98" s="10"/>
      <c r="T98" s="10"/>
      <c r="U98" s="10"/>
      <c r="V98" s="10"/>
      <c r="W98" s="10"/>
      <c r="X98" s="10" t="s">
        <v>316</v>
      </c>
    </row>
    <row r="99" spans="1:24" ht="25.5" customHeight="1" x14ac:dyDescent="0.25">
      <c r="A99" s="10"/>
      <c r="B99" s="10" t="s">
        <v>172</v>
      </c>
      <c r="C99" s="10"/>
      <c r="D99" s="12" t="s">
        <v>173</v>
      </c>
      <c r="E99" s="12"/>
      <c r="F99" s="12"/>
      <c r="G99" s="10" t="s">
        <v>174</v>
      </c>
      <c r="H99" s="10" t="s">
        <v>317</v>
      </c>
      <c r="I99" s="10"/>
      <c r="J99" s="10"/>
      <c r="K99" s="10" t="s">
        <v>176</v>
      </c>
      <c r="L99" s="10"/>
      <c r="M99" s="10"/>
      <c r="N99" s="10" t="s">
        <v>318</v>
      </c>
      <c r="O99" s="10"/>
      <c r="P99" s="10" t="s">
        <v>178</v>
      </c>
      <c r="Q99" s="10"/>
      <c r="R99" s="10" t="s">
        <v>179</v>
      </c>
      <c r="S99" s="10"/>
      <c r="T99" s="10" t="s">
        <v>180</v>
      </c>
      <c r="U99" s="10"/>
      <c r="V99" s="10"/>
      <c r="W99" s="10"/>
      <c r="X99" s="10" t="s">
        <v>319</v>
      </c>
    </row>
    <row r="100" spans="1:24" ht="25.5" customHeight="1" x14ac:dyDescent="0.25">
      <c r="A100" s="10"/>
      <c r="B100" s="10" t="s">
        <v>182</v>
      </c>
      <c r="C100" s="10"/>
      <c r="D100" s="12" t="s">
        <v>183</v>
      </c>
      <c r="E100" s="12"/>
      <c r="F100" s="12"/>
      <c r="G100" s="10" t="s">
        <v>132</v>
      </c>
      <c r="H100" s="10" t="s">
        <v>317</v>
      </c>
      <c r="I100" s="10"/>
      <c r="J100" s="10"/>
      <c r="K100" s="10" t="s">
        <v>176</v>
      </c>
      <c r="L100" s="10"/>
      <c r="M100" s="10"/>
      <c r="N100" s="10" t="s">
        <v>318</v>
      </c>
      <c r="O100" s="10"/>
      <c r="P100" s="10"/>
      <c r="Q100" s="10"/>
      <c r="R100" s="10"/>
      <c r="S100" s="10"/>
      <c r="T100" s="10" t="s">
        <v>184</v>
      </c>
      <c r="U100" s="10"/>
      <c r="V100" s="10"/>
      <c r="W100" s="10"/>
      <c r="X100" s="10" t="s">
        <v>320</v>
      </c>
    </row>
    <row r="101" spans="1:24" ht="48.6" customHeight="1" x14ac:dyDescent="0.25">
      <c r="A101" s="10"/>
      <c r="B101" s="10" t="s">
        <v>267</v>
      </c>
      <c r="C101" s="10"/>
      <c r="D101" s="12" t="s">
        <v>268</v>
      </c>
      <c r="E101" s="12"/>
      <c r="F101" s="12"/>
      <c r="G101" s="10" t="s">
        <v>174</v>
      </c>
      <c r="H101" s="10" t="s">
        <v>321</v>
      </c>
      <c r="I101" s="10"/>
      <c r="J101" s="10"/>
      <c r="K101" s="10" t="s">
        <v>176</v>
      </c>
      <c r="L101" s="10"/>
      <c r="M101" s="10"/>
      <c r="N101" s="10" t="s">
        <v>322</v>
      </c>
      <c r="O101" s="10"/>
      <c r="P101" s="10"/>
      <c r="Q101" s="10"/>
      <c r="R101" s="10"/>
      <c r="S101" s="10"/>
      <c r="T101" s="10" t="s">
        <v>271</v>
      </c>
      <c r="U101" s="10"/>
      <c r="V101" s="10"/>
      <c r="W101" s="10"/>
      <c r="X101" s="10" t="s">
        <v>323</v>
      </c>
    </row>
    <row r="102" spans="1:24" ht="25.5" customHeight="1" x14ac:dyDescent="0.25">
      <c r="A102" s="10"/>
      <c r="B102" s="10" t="s">
        <v>273</v>
      </c>
      <c r="C102" s="10"/>
      <c r="D102" s="12" t="s">
        <v>274</v>
      </c>
      <c r="E102" s="12"/>
      <c r="F102" s="12"/>
      <c r="G102" s="10" t="s">
        <v>132</v>
      </c>
      <c r="H102" s="10" t="s">
        <v>321</v>
      </c>
      <c r="I102" s="10"/>
      <c r="J102" s="10"/>
      <c r="K102" s="10" t="s">
        <v>176</v>
      </c>
      <c r="L102" s="10"/>
      <c r="M102" s="10"/>
      <c r="N102" s="10" t="s">
        <v>322</v>
      </c>
      <c r="O102" s="10"/>
      <c r="P102" s="10"/>
      <c r="Q102" s="10"/>
      <c r="R102" s="10"/>
      <c r="S102" s="10"/>
      <c r="T102" s="10" t="s">
        <v>275</v>
      </c>
      <c r="U102" s="10"/>
      <c r="V102" s="10"/>
      <c r="W102" s="10"/>
      <c r="X102" s="10" t="s">
        <v>324</v>
      </c>
    </row>
    <row r="103" spans="1:24" ht="25.5" customHeight="1" x14ac:dyDescent="0.25">
      <c r="A103" s="10"/>
      <c r="B103" s="10" t="s">
        <v>186</v>
      </c>
      <c r="C103" s="10"/>
      <c r="D103" s="12" t="s">
        <v>187</v>
      </c>
      <c r="E103" s="12"/>
      <c r="F103" s="12"/>
      <c r="G103" s="10" t="s">
        <v>174</v>
      </c>
      <c r="H103" s="10" t="s">
        <v>325</v>
      </c>
      <c r="I103" s="10"/>
      <c r="J103" s="10"/>
      <c r="K103" s="10" t="s">
        <v>176</v>
      </c>
      <c r="L103" s="10"/>
      <c r="M103" s="10"/>
      <c r="N103" s="10" t="s">
        <v>326</v>
      </c>
      <c r="O103" s="10"/>
      <c r="P103" s="10" t="s">
        <v>190</v>
      </c>
      <c r="Q103" s="10"/>
      <c r="R103" s="10" t="s">
        <v>191</v>
      </c>
      <c r="S103" s="10"/>
      <c r="T103" s="10" t="s">
        <v>192</v>
      </c>
      <c r="U103" s="10"/>
      <c r="V103" s="10"/>
      <c r="W103" s="10"/>
      <c r="X103" s="10" t="s">
        <v>327</v>
      </c>
    </row>
    <row r="104" spans="1:24" ht="25.5" customHeight="1" x14ac:dyDescent="0.25">
      <c r="A104" s="10"/>
      <c r="B104" s="10" t="s">
        <v>182</v>
      </c>
      <c r="C104" s="10"/>
      <c r="D104" s="12" t="s">
        <v>183</v>
      </c>
      <c r="E104" s="12"/>
      <c r="F104" s="12"/>
      <c r="G104" s="10" t="s">
        <v>132</v>
      </c>
      <c r="H104" s="10" t="s">
        <v>325</v>
      </c>
      <c r="I104" s="10"/>
      <c r="J104" s="10"/>
      <c r="K104" s="10" t="s">
        <v>176</v>
      </c>
      <c r="L104" s="10"/>
      <c r="M104" s="10"/>
      <c r="N104" s="10" t="s">
        <v>326</v>
      </c>
      <c r="O104" s="10"/>
      <c r="P104" s="10"/>
      <c r="Q104" s="10"/>
      <c r="R104" s="10"/>
      <c r="S104" s="10"/>
      <c r="T104" s="10" t="s">
        <v>184</v>
      </c>
      <c r="U104" s="10"/>
      <c r="V104" s="10"/>
      <c r="W104" s="10"/>
      <c r="X104" s="10" t="s">
        <v>328</v>
      </c>
    </row>
    <row r="105" spans="1:24" ht="14.1" customHeight="1" x14ac:dyDescent="0.25">
      <c r="A105" s="10"/>
      <c r="B105" s="10"/>
      <c r="C105" s="10"/>
      <c r="D105" s="12" t="s">
        <v>195</v>
      </c>
      <c r="E105" s="12"/>
      <c r="F105" s="12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 t="s">
        <v>329</v>
      </c>
    </row>
    <row r="106" spans="1:24" ht="14.1" customHeight="1" x14ac:dyDescent="0.25">
      <c r="A106" s="10"/>
      <c r="B106" s="10"/>
      <c r="C106" s="10"/>
      <c r="D106" s="12" t="s">
        <v>197</v>
      </c>
      <c r="E106" s="12"/>
      <c r="F106" s="12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 t="s">
        <v>330</v>
      </c>
    </row>
    <row r="107" spans="1:24" ht="36.950000000000003" customHeight="1" x14ac:dyDescent="0.25">
      <c r="A107" s="10"/>
      <c r="B107" s="10" t="s">
        <v>199</v>
      </c>
      <c r="C107" s="10"/>
      <c r="D107" s="12" t="s">
        <v>200</v>
      </c>
      <c r="E107" s="12"/>
      <c r="F107" s="12"/>
      <c r="G107" s="10" t="s">
        <v>201</v>
      </c>
      <c r="H107" s="10" t="s">
        <v>202</v>
      </c>
      <c r="I107" s="10"/>
      <c r="J107" s="10"/>
      <c r="K107" s="10"/>
      <c r="L107" s="10"/>
      <c r="M107" s="10"/>
      <c r="N107" s="10" t="s">
        <v>202</v>
      </c>
      <c r="O107" s="10"/>
      <c r="P107" s="10"/>
      <c r="Q107" s="10"/>
      <c r="R107" s="10"/>
      <c r="S107" s="10"/>
      <c r="T107" s="10"/>
      <c r="U107" s="10"/>
      <c r="V107" s="10"/>
      <c r="W107" s="10"/>
      <c r="X107" s="10" t="s">
        <v>331</v>
      </c>
    </row>
    <row r="108" spans="1:24" ht="36.950000000000003" customHeight="1" x14ac:dyDescent="0.25">
      <c r="A108" s="10"/>
      <c r="B108" s="10" t="s">
        <v>204</v>
      </c>
      <c r="C108" s="10"/>
      <c r="D108" s="12" t="s">
        <v>205</v>
      </c>
      <c r="E108" s="12"/>
      <c r="F108" s="12"/>
      <c r="G108" s="10" t="s">
        <v>201</v>
      </c>
      <c r="H108" s="10" t="s">
        <v>206</v>
      </c>
      <c r="I108" s="10"/>
      <c r="J108" s="10"/>
      <c r="K108" s="10"/>
      <c r="L108" s="10"/>
      <c r="M108" s="10"/>
      <c r="N108" s="10" t="s">
        <v>206</v>
      </c>
      <c r="O108" s="10"/>
      <c r="P108" s="10"/>
      <c r="Q108" s="10"/>
      <c r="R108" s="10"/>
      <c r="S108" s="10"/>
      <c r="T108" s="10"/>
      <c r="U108" s="10"/>
      <c r="V108" s="10"/>
      <c r="W108" s="10"/>
      <c r="X108" s="10" t="s">
        <v>332</v>
      </c>
    </row>
    <row r="109" spans="1:24" ht="14.1" customHeight="1" x14ac:dyDescent="0.25">
      <c r="A109" s="10"/>
      <c r="B109" s="10"/>
      <c r="C109" s="10"/>
      <c r="D109" s="13" t="s">
        <v>208</v>
      </c>
      <c r="E109" s="13"/>
      <c r="F109" s="13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 t="s">
        <v>333</v>
      </c>
      <c r="U109" s="10"/>
      <c r="V109" s="10"/>
      <c r="W109" s="10"/>
      <c r="X109" s="10" t="s">
        <v>333</v>
      </c>
    </row>
    <row r="110" spans="1:24" ht="48.6" customHeight="1" x14ac:dyDescent="0.25">
      <c r="A110" s="10" t="s">
        <v>27</v>
      </c>
      <c r="B110" s="10" t="s">
        <v>334</v>
      </c>
      <c r="C110" s="10"/>
      <c r="D110" s="12" t="s">
        <v>335</v>
      </c>
      <c r="E110" s="12"/>
      <c r="F110" s="12"/>
      <c r="G110" s="10" t="s">
        <v>156</v>
      </c>
      <c r="H110" s="10" t="s">
        <v>336</v>
      </c>
      <c r="I110" s="10"/>
      <c r="J110" s="10"/>
      <c r="K110" s="10"/>
      <c r="L110" s="10"/>
      <c r="M110" s="10"/>
      <c r="N110" s="10" t="s">
        <v>336</v>
      </c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 ht="71.45" customHeight="1" x14ac:dyDescent="0.25">
      <c r="A111" s="10"/>
      <c r="B111" s="10" t="s">
        <v>157</v>
      </c>
      <c r="C111" s="10"/>
      <c r="D111" s="12" t="s">
        <v>158</v>
      </c>
      <c r="E111" s="12"/>
      <c r="F111" s="12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14.1" customHeight="1" x14ac:dyDescent="0.25">
      <c r="A112" s="10"/>
      <c r="B112" s="11" t="s">
        <v>9</v>
      </c>
      <c r="C112" s="11"/>
      <c r="D112" s="12" t="s">
        <v>159</v>
      </c>
      <c r="E112" s="12"/>
      <c r="F112" s="12"/>
      <c r="G112" s="10" t="s">
        <v>132</v>
      </c>
      <c r="H112" s="10"/>
      <c r="I112" s="10"/>
      <c r="J112" s="10"/>
      <c r="K112" s="10"/>
      <c r="L112" s="10"/>
      <c r="M112" s="10"/>
      <c r="N112" s="10" t="s">
        <v>337</v>
      </c>
      <c r="O112" s="10"/>
      <c r="P112" s="10"/>
      <c r="Q112" s="10"/>
      <c r="R112" s="10"/>
      <c r="S112" s="10"/>
      <c r="T112" s="10"/>
      <c r="U112" s="10"/>
      <c r="V112" s="10"/>
      <c r="W112" s="10"/>
      <c r="X112" s="10" t="s">
        <v>338</v>
      </c>
    </row>
    <row r="113" spans="1:24" ht="14.1" customHeight="1" x14ac:dyDescent="0.25">
      <c r="A113" s="10"/>
      <c r="B113" s="10" t="s">
        <v>339</v>
      </c>
      <c r="C113" s="10"/>
      <c r="D113" s="12" t="s">
        <v>340</v>
      </c>
      <c r="E113" s="12"/>
      <c r="F113" s="12"/>
      <c r="G113" s="10" t="s">
        <v>132</v>
      </c>
      <c r="H113" s="10" t="s">
        <v>317</v>
      </c>
      <c r="I113" s="10"/>
      <c r="J113" s="10"/>
      <c r="K113" s="10" t="s">
        <v>165</v>
      </c>
      <c r="L113" s="10"/>
      <c r="M113" s="10"/>
      <c r="N113" s="10" t="s">
        <v>337</v>
      </c>
      <c r="O113" s="10"/>
      <c r="P113" s="10"/>
      <c r="Q113" s="10"/>
      <c r="R113" s="10"/>
      <c r="S113" s="10"/>
      <c r="T113" s="10" t="s">
        <v>341</v>
      </c>
      <c r="U113" s="10"/>
      <c r="V113" s="10"/>
      <c r="W113" s="10"/>
      <c r="X113" s="10" t="s">
        <v>338</v>
      </c>
    </row>
    <row r="114" spans="1:24" ht="14.1" customHeight="1" x14ac:dyDescent="0.25">
      <c r="A114" s="10"/>
      <c r="B114" s="11" t="s">
        <v>23</v>
      </c>
      <c r="C114" s="11"/>
      <c r="D114" s="12" t="s">
        <v>167</v>
      </c>
      <c r="E114" s="12"/>
      <c r="F114" s="12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 t="s">
        <v>342</v>
      </c>
    </row>
    <row r="115" spans="1:24" ht="14.1" customHeight="1" x14ac:dyDescent="0.25">
      <c r="A115" s="10"/>
      <c r="B115" s="11"/>
      <c r="C115" s="11"/>
      <c r="D115" s="12" t="s">
        <v>169</v>
      </c>
      <c r="E115" s="12"/>
      <c r="F115" s="12"/>
      <c r="G115" s="10" t="s">
        <v>132</v>
      </c>
      <c r="H115" s="10"/>
      <c r="I115" s="10"/>
      <c r="J115" s="10"/>
      <c r="K115" s="10"/>
      <c r="L115" s="10"/>
      <c r="M115" s="10"/>
      <c r="N115" s="10" t="s">
        <v>343</v>
      </c>
      <c r="O115" s="10"/>
      <c r="P115" s="10"/>
      <c r="Q115" s="10"/>
      <c r="R115" s="10"/>
      <c r="S115" s="10"/>
      <c r="T115" s="10"/>
      <c r="U115" s="10"/>
      <c r="V115" s="10"/>
      <c r="W115" s="10"/>
      <c r="X115" s="10" t="s">
        <v>344</v>
      </c>
    </row>
    <row r="116" spans="1:24" ht="25.5" customHeight="1" x14ac:dyDescent="0.25">
      <c r="A116" s="10"/>
      <c r="B116" s="10" t="s">
        <v>345</v>
      </c>
      <c r="C116" s="10"/>
      <c r="D116" s="12" t="s">
        <v>346</v>
      </c>
      <c r="E116" s="12"/>
      <c r="F116" s="12"/>
      <c r="G116" s="10" t="s">
        <v>174</v>
      </c>
      <c r="H116" s="10" t="s">
        <v>347</v>
      </c>
      <c r="I116" s="10"/>
      <c r="J116" s="10"/>
      <c r="K116" s="10" t="s">
        <v>176</v>
      </c>
      <c r="L116" s="10"/>
      <c r="M116" s="10"/>
      <c r="N116" s="10" t="s">
        <v>343</v>
      </c>
      <c r="O116" s="10"/>
      <c r="P116" s="10"/>
      <c r="Q116" s="10"/>
      <c r="R116" s="10"/>
      <c r="S116" s="10"/>
      <c r="T116" s="10" t="s">
        <v>348</v>
      </c>
      <c r="U116" s="10"/>
      <c r="V116" s="10"/>
      <c r="W116" s="10"/>
      <c r="X116" s="10" t="s">
        <v>349</v>
      </c>
    </row>
    <row r="117" spans="1:24" ht="25.5" customHeight="1" x14ac:dyDescent="0.25">
      <c r="A117" s="10"/>
      <c r="B117" s="10" t="s">
        <v>350</v>
      </c>
      <c r="C117" s="10"/>
      <c r="D117" s="12" t="s">
        <v>351</v>
      </c>
      <c r="E117" s="12"/>
      <c r="F117" s="12"/>
      <c r="G117" s="10" t="s">
        <v>174</v>
      </c>
      <c r="H117" s="10" t="s">
        <v>347</v>
      </c>
      <c r="I117" s="10"/>
      <c r="J117" s="10"/>
      <c r="K117" s="10" t="s">
        <v>176</v>
      </c>
      <c r="L117" s="10"/>
      <c r="M117" s="10"/>
      <c r="N117" s="10" t="s">
        <v>343</v>
      </c>
      <c r="O117" s="10"/>
      <c r="P117" s="10" t="s">
        <v>352</v>
      </c>
      <c r="Q117" s="10"/>
      <c r="R117" s="10" t="s">
        <v>353</v>
      </c>
      <c r="S117" s="10"/>
      <c r="T117" s="10" t="s">
        <v>354</v>
      </c>
      <c r="U117" s="10"/>
      <c r="V117" s="10"/>
      <c r="W117" s="10"/>
      <c r="X117" s="10" t="s">
        <v>355</v>
      </c>
    </row>
    <row r="118" spans="1:24" ht="25.5" customHeight="1" x14ac:dyDescent="0.25">
      <c r="A118" s="10"/>
      <c r="B118" s="10" t="s">
        <v>182</v>
      </c>
      <c r="C118" s="10"/>
      <c r="D118" s="12" t="s">
        <v>183</v>
      </c>
      <c r="E118" s="12"/>
      <c r="F118" s="12"/>
      <c r="G118" s="10" t="s">
        <v>132</v>
      </c>
      <c r="H118" s="10" t="s">
        <v>347</v>
      </c>
      <c r="I118" s="10"/>
      <c r="J118" s="10"/>
      <c r="K118" s="10" t="s">
        <v>176</v>
      </c>
      <c r="L118" s="10"/>
      <c r="M118" s="10"/>
      <c r="N118" s="10" t="s">
        <v>343</v>
      </c>
      <c r="O118" s="10"/>
      <c r="P118" s="10"/>
      <c r="Q118" s="10"/>
      <c r="R118" s="10"/>
      <c r="S118" s="10"/>
      <c r="T118" s="10" t="s">
        <v>184</v>
      </c>
      <c r="U118" s="10"/>
      <c r="V118" s="10"/>
      <c r="W118" s="10"/>
      <c r="X118" s="10" t="s">
        <v>344</v>
      </c>
    </row>
    <row r="119" spans="1:24" ht="14.1" customHeight="1" x14ac:dyDescent="0.25">
      <c r="A119" s="10"/>
      <c r="B119" s="10"/>
      <c r="C119" s="10"/>
      <c r="D119" s="12" t="s">
        <v>195</v>
      </c>
      <c r="E119" s="12"/>
      <c r="F119" s="12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 t="s">
        <v>356</v>
      </c>
    </row>
    <row r="120" spans="1:24" ht="14.1" customHeight="1" x14ac:dyDescent="0.25">
      <c r="A120" s="10"/>
      <c r="B120" s="10"/>
      <c r="C120" s="10"/>
      <c r="D120" s="12" t="s">
        <v>197</v>
      </c>
      <c r="E120" s="12"/>
      <c r="F120" s="12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 t="s">
        <v>357</v>
      </c>
    </row>
    <row r="121" spans="1:24" ht="36.950000000000003" customHeight="1" x14ac:dyDescent="0.25">
      <c r="A121" s="10"/>
      <c r="B121" s="10" t="s">
        <v>199</v>
      </c>
      <c r="C121" s="10"/>
      <c r="D121" s="12" t="s">
        <v>200</v>
      </c>
      <c r="E121" s="12"/>
      <c r="F121" s="12"/>
      <c r="G121" s="10" t="s">
        <v>201</v>
      </c>
      <c r="H121" s="10" t="s">
        <v>202</v>
      </c>
      <c r="I121" s="10"/>
      <c r="J121" s="10"/>
      <c r="K121" s="10"/>
      <c r="L121" s="10"/>
      <c r="M121" s="10"/>
      <c r="N121" s="10" t="s">
        <v>202</v>
      </c>
      <c r="O121" s="10"/>
      <c r="P121" s="10"/>
      <c r="Q121" s="10"/>
      <c r="R121" s="10"/>
      <c r="S121" s="10"/>
      <c r="T121" s="10"/>
      <c r="U121" s="10"/>
      <c r="V121" s="10"/>
      <c r="W121" s="10"/>
      <c r="X121" s="10" t="s">
        <v>358</v>
      </c>
    </row>
    <row r="122" spans="1:24" ht="36.950000000000003" customHeight="1" x14ac:dyDescent="0.25">
      <c r="A122" s="10"/>
      <c r="B122" s="10" t="s">
        <v>204</v>
      </c>
      <c r="C122" s="10"/>
      <c r="D122" s="12" t="s">
        <v>205</v>
      </c>
      <c r="E122" s="12"/>
      <c r="F122" s="12"/>
      <c r="G122" s="10" t="s">
        <v>201</v>
      </c>
      <c r="H122" s="10" t="s">
        <v>206</v>
      </c>
      <c r="I122" s="10"/>
      <c r="J122" s="10"/>
      <c r="K122" s="10"/>
      <c r="L122" s="10"/>
      <c r="M122" s="10"/>
      <c r="N122" s="10" t="s">
        <v>206</v>
      </c>
      <c r="O122" s="10"/>
      <c r="P122" s="10"/>
      <c r="Q122" s="10"/>
      <c r="R122" s="10"/>
      <c r="S122" s="10"/>
      <c r="T122" s="10"/>
      <c r="U122" s="10"/>
      <c r="V122" s="10"/>
      <c r="W122" s="10"/>
      <c r="X122" s="10" t="s">
        <v>359</v>
      </c>
    </row>
    <row r="123" spans="1:24" ht="14.1" customHeight="1" x14ac:dyDescent="0.25">
      <c r="A123" s="10"/>
      <c r="B123" s="10"/>
      <c r="C123" s="10"/>
      <c r="D123" s="13" t="s">
        <v>208</v>
      </c>
      <c r="E123" s="13"/>
      <c r="F123" s="13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 t="s">
        <v>360</v>
      </c>
      <c r="U123" s="10"/>
      <c r="V123" s="10"/>
      <c r="W123" s="10"/>
      <c r="X123" s="10" t="s">
        <v>361</v>
      </c>
    </row>
    <row r="124" spans="1:24" ht="48.6" customHeight="1" x14ac:dyDescent="0.25">
      <c r="A124" s="10" t="s">
        <v>28</v>
      </c>
      <c r="B124" s="10" t="s">
        <v>362</v>
      </c>
      <c r="C124" s="10"/>
      <c r="D124" s="12" t="s">
        <v>363</v>
      </c>
      <c r="E124" s="12"/>
      <c r="F124" s="12"/>
      <c r="G124" s="10" t="s">
        <v>156</v>
      </c>
      <c r="H124" s="10" t="s">
        <v>152</v>
      </c>
      <c r="I124" s="10"/>
      <c r="J124" s="10"/>
      <c r="K124" s="10"/>
      <c r="L124" s="10"/>
      <c r="M124" s="10"/>
      <c r="N124" s="10" t="s">
        <v>152</v>
      </c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ht="71.45" customHeight="1" x14ac:dyDescent="0.25">
      <c r="A125" s="10"/>
      <c r="B125" s="10" t="s">
        <v>157</v>
      </c>
      <c r="C125" s="10"/>
      <c r="D125" s="12" t="s">
        <v>158</v>
      </c>
      <c r="E125" s="12"/>
      <c r="F125" s="12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 ht="14.1" customHeight="1" x14ac:dyDescent="0.25">
      <c r="A126" s="10"/>
      <c r="B126" s="11" t="s">
        <v>9</v>
      </c>
      <c r="C126" s="11"/>
      <c r="D126" s="12" t="s">
        <v>159</v>
      </c>
      <c r="E126" s="12"/>
      <c r="F126" s="12"/>
      <c r="G126" s="10" t="s">
        <v>132</v>
      </c>
      <c r="H126" s="10"/>
      <c r="I126" s="10"/>
      <c r="J126" s="10"/>
      <c r="K126" s="10"/>
      <c r="L126" s="10"/>
      <c r="M126" s="10"/>
      <c r="N126" s="10" t="s">
        <v>364</v>
      </c>
      <c r="O126" s="10"/>
      <c r="P126" s="10"/>
      <c r="Q126" s="10"/>
      <c r="R126" s="10"/>
      <c r="S126" s="10"/>
      <c r="T126" s="10"/>
      <c r="U126" s="10"/>
      <c r="V126" s="10"/>
      <c r="W126" s="10"/>
      <c r="X126" s="10" t="s">
        <v>365</v>
      </c>
    </row>
    <row r="127" spans="1:24" ht="14.1" customHeight="1" x14ac:dyDescent="0.25">
      <c r="A127" s="10"/>
      <c r="B127" s="10" t="s">
        <v>339</v>
      </c>
      <c r="C127" s="10"/>
      <c r="D127" s="12" t="s">
        <v>340</v>
      </c>
      <c r="E127" s="12"/>
      <c r="F127" s="12"/>
      <c r="G127" s="10" t="s">
        <v>132</v>
      </c>
      <c r="H127" s="10" t="s">
        <v>366</v>
      </c>
      <c r="I127" s="10"/>
      <c r="J127" s="10"/>
      <c r="K127" s="10" t="s">
        <v>165</v>
      </c>
      <c r="L127" s="10"/>
      <c r="M127" s="10"/>
      <c r="N127" s="10" t="s">
        <v>364</v>
      </c>
      <c r="O127" s="10"/>
      <c r="P127" s="10"/>
      <c r="Q127" s="10"/>
      <c r="R127" s="10"/>
      <c r="S127" s="10"/>
      <c r="T127" s="10" t="s">
        <v>341</v>
      </c>
      <c r="U127" s="10"/>
      <c r="V127" s="10"/>
      <c r="W127" s="10"/>
      <c r="X127" s="10" t="s">
        <v>365</v>
      </c>
    </row>
    <row r="128" spans="1:24" ht="14.1" customHeight="1" x14ac:dyDescent="0.25">
      <c r="A128" s="10"/>
      <c r="B128" s="11" t="s">
        <v>23</v>
      </c>
      <c r="C128" s="11"/>
      <c r="D128" s="12" t="s">
        <v>167</v>
      </c>
      <c r="E128" s="12"/>
      <c r="F128" s="12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 t="s">
        <v>367</v>
      </c>
    </row>
    <row r="129" spans="1:24" ht="14.1" customHeight="1" x14ac:dyDescent="0.25">
      <c r="A129" s="10"/>
      <c r="B129" s="11"/>
      <c r="C129" s="11"/>
      <c r="D129" s="12" t="s">
        <v>169</v>
      </c>
      <c r="E129" s="12"/>
      <c r="F129" s="12"/>
      <c r="G129" s="10" t="s">
        <v>132</v>
      </c>
      <c r="H129" s="10"/>
      <c r="I129" s="10"/>
      <c r="J129" s="10"/>
      <c r="K129" s="10"/>
      <c r="L129" s="10"/>
      <c r="M129" s="10"/>
      <c r="N129" s="10" t="s">
        <v>368</v>
      </c>
      <c r="O129" s="10"/>
      <c r="P129" s="10"/>
      <c r="Q129" s="10"/>
      <c r="R129" s="10"/>
      <c r="S129" s="10"/>
      <c r="T129" s="10"/>
      <c r="U129" s="10"/>
      <c r="V129" s="10"/>
      <c r="W129" s="10"/>
      <c r="X129" s="10" t="s">
        <v>369</v>
      </c>
    </row>
    <row r="130" spans="1:24" ht="25.5" customHeight="1" x14ac:dyDescent="0.25">
      <c r="A130" s="10"/>
      <c r="B130" s="10" t="s">
        <v>370</v>
      </c>
      <c r="C130" s="10"/>
      <c r="D130" s="12" t="s">
        <v>371</v>
      </c>
      <c r="E130" s="12"/>
      <c r="F130" s="12"/>
      <c r="G130" s="10" t="s">
        <v>174</v>
      </c>
      <c r="H130" s="10" t="s">
        <v>372</v>
      </c>
      <c r="I130" s="10"/>
      <c r="J130" s="10"/>
      <c r="K130" s="10" t="s">
        <v>176</v>
      </c>
      <c r="L130" s="10"/>
      <c r="M130" s="10"/>
      <c r="N130" s="10" t="s">
        <v>373</v>
      </c>
      <c r="O130" s="10"/>
      <c r="P130" s="10"/>
      <c r="Q130" s="10"/>
      <c r="R130" s="10"/>
      <c r="S130" s="10"/>
      <c r="T130" s="10" t="s">
        <v>374</v>
      </c>
      <c r="U130" s="10"/>
      <c r="V130" s="10"/>
      <c r="W130" s="10"/>
      <c r="X130" s="10" t="s">
        <v>375</v>
      </c>
    </row>
    <row r="131" spans="1:24" ht="25.5" customHeight="1" x14ac:dyDescent="0.25">
      <c r="A131" s="10"/>
      <c r="B131" s="10" t="s">
        <v>376</v>
      </c>
      <c r="C131" s="10"/>
      <c r="D131" s="12" t="s">
        <v>377</v>
      </c>
      <c r="E131" s="12"/>
      <c r="F131" s="12"/>
      <c r="G131" s="10" t="s">
        <v>132</v>
      </c>
      <c r="H131" s="10" t="s">
        <v>372</v>
      </c>
      <c r="I131" s="10"/>
      <c r="J131" s="10"/>
      <c r="K131" s="10" t="s">
        <v>176</v>
      </c>
      <c r="L131" s="10"/>
      <c r="M131" s="10"/>
      <c r="N131" s="10" t="s">
        <v>373</v>
      </c>
      <c r="O131" s="10"/>
      <c r="P131" s="10"/>
      <c r="Q131" s="10"/>
      <c r="R131" s="10"/>
      <c r="S131" s="10"/>
      <c r="T131" s="10" t="s">
        <v>378</v>
      </c>
      <c r="U131" s="10"/>
      <c r="V131" s="10"/>
      <c r="W131" s="10"/>
      <c r="X131" s="10" t="s">
        <v>379</v>
      </c>
    </row>
    <row r="132" spans="1:24" ht="25.5" customHeight="1" x14ac:dyDescent="0.25">
      <c r="A132" s="10"/>
      <c r="B132" s="10" t="s">
        <v>345</v>
      </c>
      <c r="C132" s="10"/>
      <c r="D132" s="12" t="s">
        <v>346</v>
      </c>
      <c r="E132" s="12"/>
      <c r="F132" s="12"/>
      <c r="G132" s="10" t="s">
        <v>174</v>
      </c>
      <c r="H132" s="10" t="s">
        <v>372</v>
      </c>
      <c r="I132" s="10"/>
      <c r="J132" s="10"/>
      <c r="K132" s="10" t="s">
        <v>176</v>
      </c>
      <c r="L132" s="10"/>
      <c r="M132" s="10"/>
      <c r="N132" s="10" t="s">
        <v>373</v>
      </c>
      <c r="O132" s="10"/>
      <c r="P132" s="10"/>
      <c r="Q132" s="10"/>
      <c r="R132" s="10"/>
      <c r="S132" s="10"/>
      <c r="T132" s="10" t="s">
        <v>348</v>
      </c>
      <c r="U132" s="10"/>
      <c r="V132" s="10"/>
      <c r="W132" s="10"/>
      <c r="X132" s="10" t="s">
        <v>380</v>
      </c>
    </row>
    <row r="133" spans="1:24" ht="25.5" customHeight="1" x14ac:dyDescent="0.25">
      <c r="A133" s="10"/>
      <c r="B133" s="10" t="s">
        <v>350</v>
      </c>
      <c r="C133" s="10"/>
      <c r="D133" s="12" t="s">
        <v>351</v>
      </c>
      <c r="E133" s="12"/>
      <c r="F133" s="12"/>
      <c r="G133" s="10" t="s">
        <v>174</v>
      </c>
      <c r="H133" s="10" t="s">
        <v>372</v>
      </c>
      <c r="I133" s="10"/>
      <c r="J133" s="10"/>
      <c r="K133" s="10" t="s">
        <v>176</v>
      </c>
      <c r="L133" s="10"/>
      <c r="M133" s="10"/>
      <c r="N133" s="10" t="s">
        <v>373</v>
      </c>
      <c r="O133" s="10"/>
      <c r="P133" s="10" t="s">
        <v>352</v>
      </c>
      <c r="Q133" s="10"/>
      <c r="R133" s="10" t="s">
        <v>353</v>
      </c>
      <c r="S133" s="10"/>
      <c r="T133" s="10" t="s">
        <v>354</v>
      </c>
      <c r="U133" s="10"/>
      <c r="V133" s="10"/>
      <c r="W133" s="10"/>
      <c r="X133" s="10" t="s">
        <v>381</v>
      </c>
    </row>
    <row r="134" spans="1:24" ht="25.5" customHeight="1" x14ac:dyDescent="0.25">
      <c r="A134" s="10"/>
      <c r="B134" s="10" t="s">
        <v>182</v>
      </c>
      <c r="C134" s="10"/>
      <c r="D134" s="12" t="s">
        <v>183</v>
      </c>
      <c r="E134" s="12"/>
      <c r="F134" s="12"/>
      <c r="G134" s="10" t="s">
        <v>132</v>
      </c>
      <c r="H134" s="10" t="s">
        <v>372</v>
      </c>
      <c r="I134" s="10"/>
      <c r="J134" s="10"/>
      <c r="K134" s="10" t="s">
        <v>176</v>
      </c>
      <c r="L134" s="10"/>
      <c r="M134" s="10"/>
      <c r="N134" s="10" t="s">
        <v>373</v>
      </c>
      <c r="O134" s="10"/>
      <c r="P134" s="10"/>
      <c r="Q134" s="10"/>
      <c r="R134" s="10"/>
      <c r="S134" s="10"/>
      <c r="T134" s="10" t="s">
        <v>184</v>
      </c>
      <c r="U134" s="10"/>
      <c r="V134" s="10"/>
      <c r="W134" s="10"/>
      <c r="X134" s="10" t="s">
        <v>382</v>
      </c>
    </row>
    <row r="135" spans="1:24" ht="14.1" customHeight="1" x14ac:dyDescent="0.25">
      <c r="A135" s="10"/>
      <c r="B135" s="10"/>
      <c r="C135" s="10"/>
      <c r="D135" s="12" t="s">
        <v>195</v>
      </c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 t="s">
        <v>383</v>
      </c>
    </row>
    <row r="136" spans="1:24" ht="14.1" customHeight="1" x14ac:dyDescent="0.25">
      <c r="A136" s="10"/>
      <c r="B136" s="10"/>
      <c r="C136" s="10"/>
      <c r="D136" s="12" t="s">
        <v>197</v>
      </c>
      <c r="E136" s="12"/>
      <c r="F136" s="12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 t="s">
        <v>384</v>
      </c>
    </row>
    <row r="137" spans="1:24" ht="36.950000000000003" customHeight="1" x14ac:dyDescent="0.25">
      <c r="A137" s="10"/>
      <c r="B137" s="10" t="s">
        <v>199</v>
      </c>
      <c r="C137" s="10"/>
      <c r="D137" s="12" t="s">
        <v>200</v>
      </c>
      <c r="E137" s="12"/>
      <c r="F137" s="12"/>
      <c r="G137" s="10" t="s">
        <v>201</v>
      </c>
      <c r="H137" s="10" t="s">
        <v>202</v>
      </c>
      <c r="I137" s="10"/>
      <c r="J137" s="10"/>
      <c r="K137" s="10"/>
      <c r="L137" s="10"/>
      <c r="M137" s="10"/>
      <c r="N137" s="10" t="s">
        <v>202</v>
      </c>
      <c r="O137" s="10"/>
      <c r="P137" s="10"/>
      <c r="Q137" s="10"/>
      <c r="R137" s="10"/>
      <c r="S137" s="10"/>
      <c r="T137" s="10"/>
      <c r="U137" s="10"/>
      <c r="V137" s="10"/>
      <c r="W137" s="10"/>
      <c r="X137" s="10" t="s">
        <v>385</v>
      </c>
    </row>
    <row r="138" spans="1:24" ht="36.950000000000003" customHeight="1" x14ac:dyDescent="0.25">
      <c r="A138" s="10"/>
      <c r="B138" s="10" t="s">
        <v>204</v>
      </c>
      <c r="C138" s="10"/>
      <c r="D138" s="12" t="s">
        <v>205</v>
      </c>
      <c r="E138" s="12"/>
      <c r="F138" s="12"/>
      <c r="G138" s="10" t="s">
        <v>201</v>
      </c>
      <c r="H138" s="10" t="s">
        <v>206</v>
      </c>
      <c r="I138" s="10"/>
      <c r="J138" s="10"/>
      <c r="K138" s="10"/>
      <c r="L138" s="10"/>
      <c r="M138" s="10"/>
      <c r="N138" s="10" t="s">
        <v>206</v>
      </c>
      <c r="O138" s="10"/>
      <c r="P138" s="10"/>
      <c r="Q138" s="10"/>
      <c r="R138" s="10"/>
      <c r="S138" s="10"/>
      <c r="T138" s="10"/>
      <c r="U138" s="10"/>
      <c r="V138" s="10"/>
      <c r="W138" s="10"/>
      <c r="X138" s="10" t="s">
        <v>386</v>
      </c>
    </row>
    <row r="139" spans="1:24" ht="14.1" customHeight="1" x14ac:dyDescent="0.25">
      <c r="A139" s="10"/>
      <c r="B139" s="10"/>
      <c r="C139" s="10"/>
      <c r="D139" s="13" t="s">
        <v>208</v>
      </c>
      <c r="E139" s="13"/>
      <c r="F139" s="13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 t="s">
        <v>387</v>
      </c>
      <c r="U139" s="10"/>
      <c r="V139" s="10"/>
      <c r="W139" s="10"/>
      <c r="X139" s="10" t="s">
        <v>388</v>
      </c>
    </row>
    <row r="140" spans="1:24" ht="48.6" customHeight="1" x14ac:dyDescent="0.25">
      <c r="A140" s="10" t="s">
        <v>29</v>
      </c>
      <c r="B140" s="10" t="s">
        <v>389</v>
      </c>
      <c r="C140" s="10"/>
      <c r="D140" s="12" t="s">
        <v>390</v>
      </c>
      <c r="E140" s="12"/>
      <c r="F140" s="12"/>
      <c r="G140" s="10" t="s">
        <v>156</v>
      </c>
      <c r="H140" s="10" t="s">
        <v>28</v>
      </c>
      <c r="I140" s="10"/>
      <c r="J140" s="10"/>
      <c r="K140" s="10"/>
      <c r="L140" s="10"/>
      <c r="M140" s="10"/>
      <c r="N140" s="10" t="s">
        <v>28</v>
      </c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ht="71.45" customHeight="1" x14ac:dyDescent="0.25">
      <c r="A141" s="10"/>
      <c r="B141" s="10" t="s">
        <v>157</v>
      </c>
      <c r="C141" s="10"/>
      <c r="D141" s="12" t="s">
        <v>158</v>
      </c>
      <c r="E141" s="12"/>
      <c r="F141" s="12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 ht="14.1" customHeight="1" x14ac:dyDescent="0.25">
      <c r="A142" s="10"/>
      <c r="B142" s="11" t="s">
        <v>9</v>
      </c>
      <c r="C142" s="11"/>
      <c r="D142" s="12" t="s">
        <v>159</v>
      </c>
      <c r="E142" s="12"/>
      <c r="F142" s="12"/>
      <c r="G142" s="10" t="s">
        <v>132</v>
      </c>
      <c r="H142" s="10"/>
      <c r="I142" s="10"/>
      <c r="J142" s="10"/>
      <c r="K142" s="10"/>
      <c r="L142" s="10"/>
      <c r="M142" s="10"/>
      <c r="N142" s="10" t="s">
        <v>391</v>
      </c>
      <c r="O142" s="10"/>
      <c r="P142" s="10"/>
      <c r="Q142" s="10"/>
      <c r="R142" s="10"/>
      <c r="S142" s="10"/>
      <c r="T142" s="10"/>
      <c r="U142" s="10"/>
      <c r="V142" s="10"/>
      <c r="W142" s="10"/>
      <c r="X142" s="10" t="s">
        <v>392</v>
      </c>
    </row>
    <row r="143" spans="1:24" ht="14.1" customHeight="1" x14ac:dyDescent="0.25">
      <c r="A143" s="10"/>
      <c r="B143" s="10" t="s">
        <v>339</v>
      </c>
      <c r="C143" s="10"/>
      <c r="D143" s="12" t="s">
        <v>340</v>
      </c>
      <c r="E143" s="12"/>
      <c r="F143" s="12"/>
      <c r="G143" s="10" t="s">
        <v>132</v>
      </c>
      <c r="H143" s="10" t="s">
        <v>318</v>
      </c>
      <c r="I143" s="10"/>
      <c r="J143" s="10"/>
      <c r="K143" s="10" t="s">
        <v>165</v>
      </c>
      <c r="L143" s="10"/>
      <c r="M143" s="10"/>
      <c r="N143" s="10" t="s">
        <v>391</v>
      </c>
      <c r="O143" s="10"/>
      <c r="P143" s="10"/>
      <c r="Q143" s="10"/>
      <c r="R143" s="10"/>
      <c r="S143" s="10"/>
      <c r="T143" s="10" t="s">
        <v>341</v>
      </c>
      <c r="U143" s="10"/>
      <c r="V143" s="10"/>
      <c r="W143" s="10"/>
      <c r="X143" s="10" t="s">
        <v>392</v>
      </c>
    </row>
    <row r="144" spans="1:24" ht="14.1" customHeight="1" x14ac:dyDescent="0.25">
      <c r="A144" s="10"/>
      <c r="B144" s="11" t="s">
        <v>23</v>
      </c>
      <c r="C144" s="11"/>
      <c r="D144" s="12" t="s">
        <v>167</v>
      </c>
      <c r="E144" s="12"/>
      <c r="F144" s="12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 t="s">
        <v>393</v>
      </c>
    </row>
    <row r="145" spans="1:24" ht="14.1" customHeight="1" x14ac:dyDescent="0.25">
      <c r="A145" s="10"/>
      <c r="B145" s="11"/>
      <c r="C145" s="11"/>
      <c r="D145" s="12" t="s">
        <v>169</v>
      </c>
      <c r="E145" s="12"/>
      <c r="F145" s="12"/>
      <c r="G145" s="10" t="s">
        <v>132</v>
      </c>
      <c r="H145" s="10"/>
      <c r="I145" s="10"/>
      <c r="J145" s="10"/>
      <c r="K145" s="10"/>
      <c r="L145" s="10"/>
      <c r="M145" s="10"/>
      <c r="N145" s="10" t="s">
        <v>394</v>
      </c>
      <c r="O145" s="10"/>
      <c r="P145" s="10"/>
      <c r="Q145" s="10"/>
      <c r="R145" s="10"/>
      <c r="S145" s="10"/>
      <c r="T145" s="10"/>
      <c r="U145" s="10"/>
      <c r="V145" s="10"/>
      <c r="W145" s="10"/>
      <c r="X145" s="10" t="s">
        <v>395</v>
      </c>
    </row>
    <row r="146" spans="1:24" ht="25.5" customHeight="1" x14ac:dyDescent="0.25">
      <c r="A146" s="10"/>
      <c r="B146" s="10" t="s">
        <v>345</v>
      </c>
      <c r="C146" s="10"/>
      <c r="D146" s="12" t="s">
        <v>346</v>
      </c>
      <c r="E146" s="12"/>
      <c r="F146" s="12"/>
      <c r="G146" s="10" t="s">
        <v>174</v>
      </c>
      <c r="H146" s="10" t="s">
        <v>396</v>
      </c>
      <c r="I146" s="10"/>
      <c r="J146" s="10"/>
      <c r="K146" s="10" t="s">
        <v>176</v>
      </c>
      <c r="L146" s="10"/>
      <c r="M146" s="10"/>
      <c r="N146" s="10" t="s">
        <v>394</v>
      </c>
      <c r="O146" s="10"/>
      <c r="P146" s="10"/>
      <c r="Q146" s="10"/>
      <c r="R146" s="10"/>
      <c r="S146" s="10"/>
      <c r="T146" s="10" t="s">
        <v>348</v>
      </c>
      <c r="U146" s="10"/>
      <c r="V146" s="10"/>
      <c r="W146" s="10"/>
      <c r="X146" s="10" t="s">
        <v>397</v>
      </c>
    </row>
    <row r="147" spans="1:24" ht="25.5" customHeight="1" x14ac:dyDescent="0.25">
      <c r="A147" s="10"/>
      <c r="B147" s="10" t="s">
        <v>350</v>
      </c>
      <c r="C147" s="10"/>
      <c r="D147" s="12" t="s">
        <v>351</v>
      </c>
      <c r="E147" s="12"/>
      <c r="F147" s="12"/>
      <c r="G147" s="10" t="s">
        <v>174</v>
      </c>
      <c r="H147" s="10" t="s">
        <v>396</v>
      </c>
      <c r="I147" s="10"/>
      <c r="J147" s="10"/>
      <c r="K147" s="10" t="s">
        <v>176</v>
      </c>
      <c r="L147" s="10"/>
      <c r="M147" s="10"/>
      <c r="N147" s="10" t="s">
        <v>394</v>
      </c>
      <c r="O147" s="10"/>
      <c r="P147" s="10" t="s">
        <v>352</v>
      </c>
      <c r="Q147" s="10"/>
      <c r="R147" s="10" t="s">
        <v>353</v>
      </c>
      <c r="S147" s="10"/>
      <c r="T147" s="10" t="s">
        <v>354</v>
      </c>
      <c r="U147" s="10"/>
      <c r="V147" s="10"/>
      <c r="W147" s="10"/>
      <c r="X147" s="10" t="s">
        <v>398</v>
      </c>
    </row>
    <row r="148" spans="1:24" ht="25.5" customHeight="1" x14ac:dyDescent="0.25">
      <c r="A148" s="10"/>
      <c r="B148" s="10" t="s">
        <v>182</v>
      </c>
      <c r="C148" s="10"/>
      <c r="D148" s="12" t="s">
        <v>183</v>
      </c>
      <c r="E148" s="12"/>
      <c r="F148" s="12"/>
      <c r="G148" s="10" t="s">
        <v>132</v>
      </c>
      <c r="H148" s="10" t="s">
        <v>396</v>
      </c>
      <c r="I148" s="10"/>
      <c r="J148" s="10"/>
      <c r="K148" s="10" t="s">
        <v>176</v>
      </c>
      <c r="L148" s="10"/>
      <c r="M148" s="10"/>
      <c r="N148" s="10" t="s">
        <v>394</v>
      </c>
      <c r="O148" s="10"/>
      <c r="P148" s="10"/>
      <c r="Q148" s="10"/>
      <c r="R148" s="10"/>
      <c r="S148" s="10"/>
      <c r="T148" s="10" t="s">
        <v>184</v>
      </c>
      <c r="U148" s="10"/>
      <c r="V148" s="10"/>
      <c r="W148" s="10"/>
      <c r="X148" s="10" t="s">
        <v>395</v>
      </c>
    </row>
    <row r="149" spans="1:24" ht="14.1" customHeight="1" x14ac:dyDescent="0.25">
      <c r="A149" s="10"/>
      <c r="B149" s="10"/>
      <c r="C149" s="10"/>
      <c r="D149" s="12" t="s">
        <v>195</v>
      </c>
      <c r="E149" s="12"/>
      <c r="F149" s="12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 t="s">
        <v>399</v>
      </c>
    </row>
    <row r="150" spans="1:24" ht="14.1" customHeight="1" x14ac:dyDescent="0.25">
      <c r="A150" s="10"/>
      <c r="B150" s="10"/>
      <c r="C150" s="10"/>
      <c r="D150" s="12" t="s">
        <v>197</v>
      </c>
      <c r="E150" s="12"/>
      <c r="F150" s="12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 t="s">
        <v>400</v>
      </c>
    </row>
    <row r="151" spans="1:24" ht="36.950000000000003" customHeight="1" x14ac:dyDescent="0.25">
      <c r="A151" s="10"/>
      <c r="B151" s="10" t="s">
        <v>199</v>
      </c>
      <c r="C151" s="10"/>
      <c r="D151" s="12" t="s">
        <v>200</v>
      </c>
      <c r="E151" s="12"/>
      <c r="F151" s="12"/>
      <c r="G151" s="10" t="s">
        <v>201</v>
      </c>
      <c r="H151" s="10" t="s">
        <v>202</v>
      </c>
      <c r="I151" s="10"/>
      <c r="J151" s="10"/>
      <c r="K151" s="10"/>
      <c r="L151" s="10"/>
      <c r="M151" s="10"/>
      <c r="N151" s="10" t="s">
        <v>202</v>
      </c>
      <c r="O151" s="10"/>
      <c r="P151" s="10"/>
      <c r="Q151" s="10"/>
      <c r="R151" s="10"/>
      <c r="S151" s="10"/>
      <c r="T151" s="10"/>
      <c r="U151" s="10"/>
      <c r="V151" s="10"/>
      <c r="W151" s="10"/>
      <c r="X151" s="10" t="s">
        <v>401</v>
      </c>
    </row>
    <row r="152" spans="1:24" ht="36.950000000000003" customHeight="1" x14ac:dyDescent="0.25">
      <c r="A152" s="10"/>
      <c r="B152" s="10" t="s">
        <v>204</v>
      </c>
      <c r="C152" s="10"/>
      <c r="D152" s="12" t="s">
        <v>205</v>
      </c>
      <c r="E152" s="12"/>
      <c r="F152" s="12"/>
      <c r="G152" s="10" t="s">
        <v>201</v>
      </c>
      <c r="H152" s="10" t="s">
        <v>206</v>
      </c>
      <c r="I152" s="10"/>
      <c r="J152" s="10"/>
      <c r="K152" s="10"/>
      <c r="L152" s="10"/>
      <c r="M152" s="10"/>
      <c r="N152" s="10" t="s">
        <v>206</v>
      </c>
      <c r="O152" s="10"/>
      <c r="P152" s="10"/>
      <c r="Q152" s="10"/>
      <c r="R152" s="10"/>
      <c r="S152" s="10"/>
      <c r="T152" s="10"/>
      <c r="U152" s="10"/>
      <c r="V152" s="10"/>
      <c r="W152" s="10"/>
      <c r="X152" s="10" t="s">
        <v>402</v>
      </c>
    </row>
    <row r="153" spans="1:24" ht="14.1" customHeight="1" x14ac:dyDescent="0.25">
      <c r="A153" s="10"/>
      <c r="B153" s="10"/>
      <c r="C153" s="10"/>
      <c r="D153" s="13" t="s">
        <v>208</v>
      </c>
      <c r="E153" s="13"/>
      <c r="F153" s="13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 t="s">
        <v>403</v>
      </c>
      <c r="U153" s="10"/>
      <c r="V153" s="10"/>
      <c r="W153" s="10"/>
      <c r="X153" s="10" t="s">
        <v>404</v>
      </c>
    </row>
    <row r="154" spans="1:24" ht="48.6" customHeight="1" x14ac:dyDescent="0.25">
      <c r="A154" s="10" t="s">
        <v>84</v>
      </c>
      <c r="B154" s="10" t="s">
        <v>405</v>
      </c>
      <c r="C154" s="10"/>
      <c r="D154" s="12" t="s">
        <v>406</v>
      </c>
      <c r="E154" s="12"/>
      <c r="F154" s="12"/>
      <c r="G154" s="10" t="s">
        <v>156</v>
      </c>
      <c r="H154" s="10" t="s">
        <v>25</v>
      </c>
      <c r="I154" s="10"/>
      <c r="J154" s="10"/>
      <c r="K154" s="10"/>
      <c r="L154" s="10"/>
      <c r="M154" s="10"/>
      <c r="N154" s="10" t="s">
        <v>25</v>
      </c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71.45" customHeight="1" x14ac:dyDescent="0.25">
      <c r="A155" s="10"/>
      <c r="B155" s="10" t="s">
        <v>157</v>
      </c>
      <c r="C155" s="10"/>
      <c r="D155" s="12" t="s">
        <v>158</v>
      </c>
      <c r="E155" s="12"/>
      <c r="F155" s="12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4.1" customHeight="1" x14ac:dyDescent="0.25">
      <c r="A156" s="10"/>
      <c r="B156" s="11" t="s">
        <v>9</v>
      </c>
      <c r="C156" s="11"/>
      <c r="D156" s="12" t="s">
        <v>159</v>
      </c>
      <c r="E156" s="12"/>
      <c r="F156" s="12"/>
      <c r="G156" s="10" t="s">
        <v>132</v>
      </c>
      <c r="H156" s="10"/>
      <c r="I156" s="10"/>
      <c r="J156" s="10"/>
      <c r="K156" s="10"/>
      <c r="L156" s="10"/>
      <c r="M156" s="10"/>
      <c r="N156" s="10" t="s">
        <v>407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 t="s">
        <v>408</v>
      </c>
    </row>
    <row r="157" spans="1:24" ht="14.1" customHeight="1" x14ac:dyDescent="0.25">
      <c r="A157" s="10"/>
      <c r="B157" s="10" t="s">
        <v>339</v>
      </c>
      <c r="C157" s="10"/>
      <c r="D157" s="12" t="s">
        <v>340</v>
      </c>
      <c r="E157" s="12"/>
      <c r="F157" s="12"/>
      <c r="G157" s="10" t="s">
        <v>132</v>
      </c>
      <c r="H157" s="10" t="s">
        <v>409</v>
      </c>
      <c r="I157" s="10"/>
      <c r="J157" s="10"/>
      <c r="K157" s="10" t="s">
        <v>165</v>
      </c>
      <c r="L157" s="10"/>
      <c r="M157" s="10"/>
      <c r="N157" s="10" t="s">
        <v>407</v>
      </c>
      <c r="O157" s="10"/>
      <c r="P157" s="10"/>
      <c r="Q157" s="10"/>
      <c r="R157" s="10"/>
      <c r="S157" s="10"/>
      <c r="T157" s="10" t="s">
        <v>341</v>
      </c>
      <c r="U157" s="10"/>
      <c r="V157" s="10"/>
      <c r="W157" s="10"/>
      <c r="X157" s="10" t="s">
        <v>408</v>
      </c>
    </row>
    <row r="158" spans="1:24" ht="14.1" customHeight="1" x14ac:dyDescent="0.25">
      <c r="A158" s="10"/>
      <c r="B158" s="11" t="s">
        <v>23</v>
      </c>
      <c r="C158" s="11"/>
      <c r="D158" s="12" t="s">
        <v>167</v>
      </c>
      <c r="E158" s="12"/>
      <c r="F158" s="12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 t="s">
        <v>410</v>
      </c>
    </row>
    <row r="159" spans="1:24" ht="14.1" customHeight="1" x14ac:dyDescent="0.25">
      <c r="A159" s="10"/>
      <c r="B159" s="11"/>
      <c r="C159" s="11"/>
      <c r="D159" s="12" t="s">
        <v>169</v>
      </c>
      <c r="E159" s="12"/>
      <c r="F159" s="12"/>
      <c r="G159" s="10" t="s">
        <v>132</v>
      </c>
      <c r="H159" s="10"/>
      <c r="I159" s="10"/>
      <c r="J159" s="10"/>
      <c r="K159" s="10"/>
      <c r="L159" s="10"/>
      <c r="M159" s="10"/>
      <c r="N159" s="10" t="s">
        <v>411</v>
      </c>
      <c r="O159" s="10"/>
      <c r="P159" s="10"/>
      <c r="Q159" s="10"/>
      <c r="R159" s="10"/>
      <c r="S159" s="10"/>
      <c r="T159" s="10"/>
      <c r="U159" s="10"/>
      <c r="V159" s="10"/>
      <c r="W159" s="10"/>
      <c r="X159" s="10" t="s">
        <v>412</v>
      </c>
    </row>
    <row r="160" spans="1:24" ht="25.5" customHeight="1" x14ac:dyDescent="0.25">
      <c r="A160" s="10"/>
      <c r="B160" s="10" t="s">
        <v>345</v>
      </c>
      <c r="C160" s="10"/>
      <c r="D160" s="12" t="s">
        <v>346</v>
      </c>
      <c r="E160" s="12"/>
      <c r="F160" s="12"/>
      <c r="G160" s="10" t="s">
        <v>174</v>
      </c>
      <c r="H160" s="10" t="s">
        <v>413</v>
      </c>
      <c r="I160" s="10"/>
      <c r="J160" s="10"/>
      <c r="K160" s="10" t="s">
        <v>176</v>
      </c>
      <c r="L160" s="10"/>
      <c r="M160" s="10"/>
      <c r="N160" s="10" t="s">
        <v>411</v>
      </c>
      <c r="O160" s="10"/>
      <c r="P160" s="10"/>
      <c r="Q160" s="10"/>
      <c r="R160" s="10"/>
      <c r="S160" s="10"/>
      <c r="T160" s="10" t="s">
        <v>348</v>
      </c>
      <c r="U160" s="10"/>
      <c r="V160" s="10"/>
      <c r="W160" s="10"/>
      <c r="X160" s="10" t="s">
        <v>414</v>
      </c>
    </row>
    <row r="161" spans="1:24" ht="25.5" customHeight="1" x14ac:dyDescent="0.25">
      <c r="A161" s="10"/>
      <c r="B161" s="10" t="s">
        <v>350</v>
      </c>
      <c r="C161" s="10"/>
      <c r="D161" s="12" t="s">
        <v>351</v>
      </c>
      <c r="E161" s="12"/>
      <c r="F161" s="12"/>
      <c r="G161" s="10" t="s">
        <v>174</v>
      </c>
      <c r="H161" s="10" t="s">
        <v>413</v>
      </c>
      <c r="I161" s="10"/>
      <c r="J161" s="10"/>
      <c r="K161" s="10" t="s">
        <v>176</v>
      </c>
      <c r="L161" s="10"/>
      <c r="M161" s="10"/>
      <c r="N161" s="10" t="s">
        <v>411</v>
      </c>
      <c r="O161" s="10"/>
      <c r="P161" s="10" t="s">
        <v>352</v>
      </c>
      <c r="Q161" s="10"/>
      <c r="R161" s="10" t="s">
        <v>353</v>
      </c>
      <c r="S161" s="10"/>
      <c r="T161" s="10" t="s">
        <v>354</v>
      </c>
      <c r="U161" s="10"/>
      <c r="V161" s="10"/>
      <c r="W161" s="10"/>
      <c r="X161" s="10" t="s">
        <v>415</v>
      </c>
    </row>
    <row r="162" spans="1:24" ht="25.5" customHeight="1" x14ac:dyDescent="0.25">
      <c r="A162" s="10"/>
      <c r="B162" s="10" t="s">
        <v>182</v>
      </c>
      <c r="C162" s="10"/>
      <c r="D162" s="12" t="s">
        <v>183</v>
      </c>
      <c r="E162" s="12"/>
      <c r="F162" s="12"/>
      <c r="G162" s="10" t="s">
        <v>132</v>
      </c>
      <c r="H162" s="10" t="s">
        <v>413</v>
      </c>
      <c r="I162" s="10"/>
      <c r="J162" s="10"/>
      <c r="K162" s="10" t="s">
        <v>176</v>
      </c>
      <c r="L162" s="10"/>
      <c r="M162" s="10"/>
      <c r="N162" s="10" t="s">
        <v>411</v>
      </c>
      <c r="O162" s="10"/>
      <c r="P162" s="10"/>
      <c r="Q162" s="10"/>
      <c r="R162" s="10"/>
      <c r="S162" s="10"/>
      <c r="T162" s="10" t="s">
        <v>184</v>
      </c>
      <c r="U162" s="10"/>
      <c r="V162" s="10"/>
      <c r="W162" s="10"/>
      <c r="X162" s="10" t="s">
        <v>412</v>
      </c>
    </row>
    <row r="163" spans="1:24" ht="14.1" customHeight="1" x14ac:dyDescent="0.25">
      <c r="A163" s="10"/>
      <c r="B163" s="10"/>
      <c r="C163" s="10"/>
      <c r="D163" s="12" t="s">
        <v>195</v>
      </c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 t="s">
        <v>416</v>
      </c>
    </row>
    <row r="164" spans="1:24" ht="14.1" customHeight="1" x14ac:dyDescent="0.25">
      <c r="A164" s="10"/>
      <c r="B164" s="10"/>
      <c r="C164" s="10"/>
      <c r="D164" s="12" t="s">
        <v>197</v>
      </c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 t="s">
        <v>417</v>
      </c>
    </row>
    <row r="165" spans="1:24" ht="36.950000000000003" customHeight="1" x14ac:dyDescent="0.25">
      <c r="A165" s="10"/>
      <c r="B165" s="10" t="s">
        <v>199</v>
      </c>
      <c r="C165" s="10"/>
      <c r="D165" s="12" t="s">
        <v>200</v>
      </c>
      <c r="E165" s="12"/>
      <c r="F165" s="12"/>
      <c r="G165" s="10" t="s">
        <v>201</v>
      </c>
      <c r="H165" s="10" t="s">
        <v>202</v>
      </c>
      <c r="I165" s="10"/>
      <c r="J165" s="10"/>
      <c r="K165" s="10"/>
      <c r="L165" s="10"/>
      <c r="M165" s="10"/>
      <c r="N165" s="10" t="s">
        <v>202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 t="s">
        <v>418</v>
      </c>
    </row>
    <row r="166" spans="1:24" ht="36.950000000000003" customHeight="1" x14ac:dyDescent="0.25">
      <c r="A166" s="10"/>
      <c r="B166" s="10" t="s">
        <v>204</v>
      </c>
      <c r="C166" s="10"/>
      <c r="D166" s="12" t="s">
        <v>205</v>
      </c>
      <c r="E166" s="12"/>
      <c r="F166" s="12"/>
      <c r="G166" s="10" t="s">
        <v>201</v>
      </c>
      <c r="H166" s="10" t="s">
        <v>206</v>
      </c>
      <c r="I166" s="10"/>
      <c r="J166" s="10"/>
      <c r="K166" s="10"/>
      <c r="L166" s="10"/>
      <c r="M166" s="10"/>
      <c r="N166" s="10" t="s">
        <v>206</v>
      </c>
      <c r="O166" s="10"/>
      <c r="P166" s="10"/>
      <c r="Q166" s="10"/>
      <c r="R166" s="10"/>
      <c r="S166" s="10"/>
      <c r="T166" s="10"/>
      <c r="U166" s="10"/>
      <c r="V166" s="10"/>
      <c r="W166" s="10"/>
      <c r="X166" s="10" t="s">
        <v>419</v>
      </c>
    </row>
    <row r="167" spans="1:24" ht="14.1" customHeight="1" x14ac:dyDescent="0.25">
      <c r="A167" s="10"/>
      <c r="B167" s="10"/>
      <c r="C167" s="10"/>
      <c r="D167" s="13" t="s">
        <v>208</v>
      </c>
      <c r="E167" s="13"/>
      <c r="F167" s="13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 t="s">
        <v>420</v>
      </c>
      <c r="U167" s="10"/>
      <c r="V167" s="10"/>
      <c r="W167" s="10"/>
      <c r="X167" s="10" t="s">
        <v>421</v>
      </c>
    </row>
    <row r="168" spans="1:24" ht="25.5" customHeight="1" x14ac:dyDescent="0.25">
      <c r="A168" s="10" t="s">
        <v>151</v>
      </c>
      <c r="B168" s="10" t="s">
        <v>422</v>
      </c>
      <c r="C168" s="10"/>
      <c r="D168" s="12" t="s">
        <v>423</v>
      </c>
      <c r="E168" s="12"/>
      <c r="F168" s="12"/>
      <c r="G168" s="10" t="s">
        <v>424</v>
      </c>
      <c r="H168" s="10" t="s">
        <v>23</v>
      </c>
      <c r="I168" s="10"/>
      <c r="J168" s="10"/>
      <c r="K168" s="10"/>
      <c r="L168" s="10"/>
      <c r="M168" s="10"/>
      <c r="N168" s="10" t="s">
        <v>23</v>
      </c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ht="71.45" customHeight="1" x14ac:dyDescent="0.25">
      <c r="A169" s="10"/>
      <c r="B169" s="10" t="s">
        <v>157</v>
      </c>
      <c r="C169" s="10"/>
      <c r="D169" s="12" t="s">
        <v>158</v>
      </c>
      <c r="E169" s="12"/>
      <c r="F169" s="12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spans="1:24" ht="14.1" customHeight="1" x14ac:dyDescent="0.25">
      <c r="A170" s="10"/>
      <c r="B170" s="11" t="s">
        <v>9</v>
      </c>
      <c r="C170" s="11"/>
      <c r="D170" s="12" t="s">
        <v>159</v>
      </c>
      <c r="E170" s="12"/>
      <c r="F170" s="12"/>
      <c r="G170" s="10" t="s">
        <v>132</v>
      </c>
      <c r="H170" s="10"/>
      <c r="I170" s="10"/>
      <c r="J170" s="10"/>
      <c r="K170" s="10"/>
      <c r="L170" s="10"/>
      <c r="M170" s="10"/>
      <c r="N170" s="10" t="s">
        <v>425</v>
      </c>
      <c r="O170" s="10"/>
      <c r="P170" s="10"/>
      <c r="Q170" s="10"/>
      <c r="R170" s="10"/>
      <c r="S170" s="10"/>
      <c r="T170" s="10"/>
      <c r="U170" s="10"/>
      <c r="V170" s="10"/>
      <c r="W170" s="10"/>
      <c r="X170" s="10" t="s">
        <v>426</v>
      </c>
    </row>
    <row r="171" spans="1:24" ht="14.1" customHeight="1" x14ac:dyDescent="0.25">
      <c r="A171" s="10"/>
      <c r="B171" s="10" t="s">
        <v>427</v>
      </c>
      <c r="C171" s="10"/>
      <c r="D171" s="12" t="s">
        <v>428</v>
      </c>
      <c r="E171" s="12"/>
      <c r="F171" s="12"/>
      <c r="G171" s="10" t="s">
        <v>132</v>
      </c>
      <c r="H171" s="10" t="s">
        <v>429</v>
      </c>
      <c r="I171" s="10"/>
      <c r="J171" s="10"/>
      <c r="K171" s="10" t="s">
        <v>165</v>
      </c>
      <c r="L171" s="10"/>
      <c r="M171" s="10"/>
      <c r="N171" s="10" t="s">
        <v>425</v>
      </c>
      <c r="O171" s="10"/>
      <c r="P171" s="10"/>
      <c r="Q171" s="10"/>
      <c r="R171" s="10"/>
      <c r="S171" s="10"/>
      <c r="T171" s="10" t="s">
        <v>430</v>
      </c>
      <c r="U171" s="10"/>
      <c r="V171" s="10"/>
      <c r="W171" s="10"/>
      <c r="X171" s="10" t="s">
        <v>426</v>
      </c>
    </row>
    <row r="172" spans="1:24" ht="14.1" customHeight="1" x14ac:dyDescent="0.25">
      <c r="A172" s="10"/>
      <c r="B172" s="11" t="s">
        <v>23</v>
      </c>
      <c r="C172" s="11"/>
      <c r="D172" s="12" t="s">
        <v>167</v>
      </c>
      <c r="E172" s="12"/>
      <c r="F172" s="12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 t="s">
        <v>431</v>
      </c>
    </row>
    <row r="173" spans="1:24" ht="14.1" customHeight="1" x14ac:dyDescent="0.25">
      <c r="A173" s="10"/>
      <c r="B173" s="11"/>
      <c r="C173" s="11"/>
      <c r="D173" s="12" t="s">
        <v>169</v>
      </c>
      <c r="E173" s="12"/>
      <c r="F173" s="12"/>
      <c r="G173" s="10" t="s">
        <v>132</v>
      </c>
      <c r="H173" s="10"/>
      <c r="I173" s="10"/>
      <c r="J173" s="10"/>
      <c r="K173" s="10"/>
      <c r="L173" s="10"/>
      <c r="M173" s="10"/>
      <c r="N173" s="10" t="s">
        <v>432</v>
      </c>
      <c r="O173" s="10"/>
      <c r="P173" s="10"/>
      <c r="Q173" s="10"/>
      <c r="R173" s="10"/>
      <c r="S173" s="10"/>
      <c r="T173" s="10"/>
      <c r="U173" s="10"/>
      <c r="V173" s="10"/>
      <c r="W173" s="10"/>
      <c r="X173" s="10" t="s">
        <v>433</v>
      </c>
    </row>
    <row r="174" spans="1:24" ht="25.5" customHeight="1" x14ac:dyDescent="0.25">
      <c r="A174" s="10"/>
      <c r="B174" s="10" t="s">
        <v>172</v>
      </c>
      <c r="C174" s="10"/>
      <c r="D174" s="12" t="s">
        <v>173</v>
      </c>
      <c r="E174" s="12"/>
      <c r="F174" s="12"/>
      <c r="G174" s="10" t="s">
        <v>174</v>
      </c>
      <c r="H174" s="10" t="s">
        <v>366</v>
      </c>
      <c r="I174" s="10"/>
      <c r="J174" s="10"/>
      <c r="K174" s="10" t="s">
        <v>176</v>
      </c>
      <c r="L174" s="10"/>
      <c r="M174" s="10"/>
      <c r="N174" s="10" t="s">
        <v>434</v>
      </c>
      <c r="O174" s="10"/>
      <c r="P174" s="10" t="s">
        <v>178</v>
      </c>
      <c r="Q174" s="10"/>
      <c r="R174" s="10" t="s">
        <v>179</v>
      </c>
      <c r="S174" s="10"/>
      <c r="T174" s="10" t="s">
        <v>180</v>
      </c>
      <c r="U174" s="10"/>
      <c r="V174" s="10"/>
      <c r="W174" s="10"/>
      <c r="X174" s="10" t="s">
        <v>435</v>
      </c>
    </row>
    <row r="175" spans="1:24" ht="25.5" customHeight="1" x14ac:dyDescent="0.25">
      <c r="A175" s="10"/>
      <c r="B175" s="10" t="s">
        <v>182</v>
      </c>
      <c r="C175" s="10"/>
      <c r="D175" s="12" t="s">
        <v>183</v>
      </c>
      <c r="E175" s="12"/>
      <c r="F175" s="12"/>
      <c r="G175" s="10" t="s">
        <v>132</v>
      </c>
      <c r="H175" s="10" t="s">
        <v>366</v>
      </c>
      <c r="I175" s="10"/>
      <c r="J175" s="10"/>
      <c r="K175" s="10" t="s">
        <v>176</v>
      </c>
      <c r="L175" s="10"/>
      <c r="M175" s="10"/>
      <c r="N175" s="10" t="s">
        <v>434</v>
      </c>
      <c r="O175" s="10"/>
      <c r="P175" s="10"/>
      <c r="Q175" s="10"/>
      <c r="R175" s="10"/>
      <c r="S175" s="10"/>
      <c r="T175" s="10" t="s">
        <v>184</v>
      </c>
      <c r="U175" s="10"/>
      <c r="V175" s="10"/>
      <c r="W175" s="10"/>
      <c r="X175" s="10" t="s">
        <v>436</v>
      </c>
    </row>
    <row r="176" spans="1:24" ht="25.5" customHeight="1" x14ac:dyDescent="0.25">
      <c r="A176" s="10"/>
      <c r="B176" s="10" t="s">
        <v>370</v>
      </c>
      <c r="C176" s="10"/>
      <c r="D176" s="12" t="s">
        <v>371</v>
      </c>
      <c r="E176" s="12"/>
      <c r="F176" s="12"/>
      <c r="G176" s="10" t="s">
        <v>174</v>
      </c>
      <c r="H176" s="10" t="s">
        <v>437</v>
      </c>
      <c r="I176" s="10"/>
      <c r="J176" s="10"/>
      <c r="K176" s="10" t="s">
        <v>176</v>
      </c>
      <c r="L176" s="10"/>
      <c r="M176" s="10"/>
      <c r="N176" s="10" t="s">
        <v>438</v>
      </c>
      <c r="O176" s="10"/>
      <c r="P176" s="10"/>
      <c r="Q176" s="10"/>
      <c r="R176" s="10"/>
      <c r="S176" s="10"/>
      <c r="T176" s="10" t="s">
        <v>374</v>
      </c>
      <c r="U176" s="10"/>
      <c r="V176" s="10"/>
      <c r="W176" s="10"/>
      <c r="X176" s="10" t="s">
        <v>439</v>
      </c>
    </row>
    <row r="177" spans="1:24" ht="25.5" customHeight="1" x14ac:dyDescent="0.25">
      <c r="A177" s="10"/>
      <c r="B177" s="10" t="s">
        <v>376</v>
      </c>
      <c r="C177" s="10"/>
      <c r="D177" s="12" t="s">
        <v>377</v>
      </c>
      <c r="E177" s="12"/>
      <c r="F177" s="12"/>
      <c r="G177" s="10" t="s">
        <v>132</v>
      </c>
      <c r="H177" s="10" t="s">
        <v>437</v>
      </c>
      <c r="I177" s="10"/>
      <c r="J177" s="10"/>
      <c r="K177" s="10" t="s">
        <v>176</v>
      </c>
      <c r="L177" s="10"/>
      <c r="M177" s="10"/>
      <c r="N177" s="10" t="s">
        <v>438</v>
      </c>
      <c r="O177" s="10"/>
      <c r="P177" s="10"/>
      <c r="Q177" s="10"/>
      <c r="R177" s="10"/>
      <c r="S177" s="10"/>
      <c r="T177" s="10" t="s">
        <v>378</v>
      </c>
      <c r="U177" s="10"/>
      <c r="V177" s="10"/>
      <c r="W177" s="10"/>
      <c r="X177" s="10" t="s">
        <v>440</v>
      </c>
    </row>
    <row r="178" spans="1:24" ht="14.1" customHeight="1" x14ac:dyDescent="0.25">
      <c r="A178" s="10"/>
      <c r="B178" s="11" t="s">
        <v>25</v>
      </c>
      <c r="C178" s="11"/>
      <c r="D178" s="12" t="s">
        <v>223</v>
      </c>
      <c r="E178" s="12"/>
      <c r="F178" s="12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 t="s">
        <v>441</v>
      </c>
    </row>
    <row r="179" spans="1:24" ht="25.5" customHeight="1" x14ac:dyDescent="0.25">
      <c r="A179" s="10"/>
      <c r="B179" s="10" t="s">
        <v>442</v>
      </c>
      <c r="C179" s="10"/>
      <c r="D179" s="12" t="s">
        <v>443</v>
      </c>
      <c r="E179" s="12"/>
      <c r="F179" s="12"/>
      <c r="G179" s="10" t="s">
        <v>226</v>
      </c>
      <c r="H179" s="10" t="s">
        <v>444</v>
      </c>
      <c r="I179" s="10"/>
      <c r="J179" s="10"/>
      <c r="K179" s="10"/>
      <c r="L179" s="10"/>
      <c r="M179" s="10"/>
      <c r="N179" s="10" t="s">
        <v>445</v>
      </c>
      <c r="O179" s="10"/>
      <c r="P179" s="10" t="s">
        <v>446</v>
      </c>
      <c r="Q179" s="10"/>
      <c r="R179" s="10" t="s">
        <v>447</v>
      </c>
      <c r="S179" s="10"/>
      <c r="T179" s="10" t="s">
        <v>448</v>
      </c>
      <c r="U179" s="10"/>
      <c r="V179" s="10"/>
      <c r="W179" s="10"/>
      <c r="X179" s="10" t="s">
        <v>449</v>
      </c>
    </row>
    <row r="180" spans="1:24" ht="25.5" customHeight="1" x14ac:dyDescent="0.25">
      <c r="A180" s="10"/>
      <c r="B180" s="10" t="s">
        <v>450</v>
      </c>
      <c r="C180" s="10"/>
      <c r="D180" s="12" t="s">
        <v>451</v>
      </c>
      <c r="E180" s="12"/>
      <c r="F180" s="12"/>
      <c r="G180" s="10" t="s">
        <v>226</v>
      </c>
      <c r="H180" s="10" t="s">
        <v>452</v>
      </c>
      <c r="I180" s="10"/>
      <c r="J180" s="10"/>
      <c r="K180" s="10"/>
      <c r="L180" s="10"/>
      <c r="M180" s="10"/>
      <c r="N180" s="10" t="s">
        <v>175</v>
      </c>
      <c r="O180" s="10"/>
      <c r="P180" s="10" t="s">
        <v>453</v>
      </c>
      <c r="Q180" s="10"/>
      <c r="R180" s="10" t="s">
        <v>454</v>
      </c>
      <c r="S180" s="10"/>
      <c r="T180" s="10" t="s">
        <v>455</v>
      </c>
      <c r="U180" s="10"/>
      <c r="V180" s="10"/>
      <c r="W180" s="10"/>
      <c r="X180" s="10" t="s">
        <v>456</v>
      </c>
    </row>
    <row r="181" spans="1:24" ht="25.5" customHeight="1" x14ac:dyDescent="0.25">
      <c r="A181" s="10"/>
      <c r="B181" s="10" t="s">
        <v>457</v>
      </c>
      <c r="C181" s="10"/>
      <c r="D181" s="12" t="s">
        <v>458</v>
      </c>
      <c r="E181" s="12"/>
      <c r="F181" s="12"/>
      <c r="G181" s="10" t="s">
        <v>226</v>
      </c>
      <c r="H181" s="10" t="s">
        <v>459</v>
      </c>
      <c r="I181" s="10"/>
      <c r="J181" s="10"/>
      <c r="K181" s="10"/>
      <c r="L181" s="10"/>
      <c r="M181" s="10"/>
      <c r="N181" s="10" t="s">
        <v>460</v>
      </c>
      <c r="O181" s="10"/>
      <c r="P181" s="10" t="s">
        <v>461</v>
      </c>
      <c r="Q181" s="10"/>
      <c r="R181" s="10" t="s">
        <v>462</v>
      </c>
      <c r="S181" s="10"/>
      <c r="T181" s="10" t="s">
        <v>463</v>
      </c>
      <c r="U181" s="10"/>
      <c r="V181" s="10"/>
      <c r="W181" s="10"/>
      <c r="X181" s="10" t="s">
        <v>464</v>
      </c>
    </row>
    <row r="182" spans="1:24" ht="25.5" customHeight="1" x14ac:dyDescent="0.25">
      <c r="A182" s="10"/>
      <c r="B182" s="10" t="s">
        <v>465</v>
      </c>
      <c r="C182" s="10"/>
      <c r="D182" s="12" t="s">
        <v>466</v>
      </c>
      <c r="E182" s="12"/>
      <c r="F182" s="12"/>
      <c r="G182" s="10" t="s">
        <v>245</v>
      </c>
      <c r="H182" s="10" t="s">
        <v>467</v>
      </c>
      <c r="I182" s="10"/>
      <c r="J182" s="10"/>
      <c r="K182" s="10"/>
      <c r="L182" s="10"/>
      <c r="M182" s="10"/>
      <c r="N182" s="10" t="s">
        <v>468</v>
      </c>
      <c r="O182" s="10"/>
      <c r="P182" s="10" t="s">
        <v>469</v>
      </c>
      <c r="Q182" s="10"/>
      <c r="R182" s="10" t="s">
        <v>179</v>
      </c>
      <c r="S182" s="10"/>
      <c r="T182" s="10" t="s">
        <v>470</v>
      </c>
      <c r="U182" s="10"/>
      <c r="V182" s="10"/>
      <c r="W182" s="10"/>
      <c r="X182" s="10" t="s">
        <v>471</v>
      </c>
    </row>
    <row r="183" spans="1:24" ht="25.5" customHeight="1" x14ac:dyDescent="0.25">
      <c r="A183" s="10"/>
      <c r="B183" s="10" t="s">
        <v>472</v>
      </c>
      <c r="C183" s="10"/>
      <c r="D183" s="12" t="s">
        <v>473</v>
      </c>
      <c r="E183" s="12"/>
      <c r="F183" s="12"/>
      <c r="G183" s="10" t="s">
        <v>226</v>
      </c>
      <c r="H183" s="10" t="s">
        <v>474</v>
      </c>
      <c r="I183" s="10"/>
      <c r="J183" s="10"/>
      <c r="K183" s="10"/>
      <c r="L183" s="10"/>
      <c r="M183" s="10"/>
      <c r="N183" s="10" t="s">
        <v>444</v>
      </c>
      <c r="O183" s="10"/>
      <c r="P183" s="10" t="s">
        <v>475</v>
      </c>
      <c r="Q183" s="10"/>
      <c r="R183" s="10" t="s">
        <v>454</v>
      </c>
      <c r="S183" s="10"/>
      <c r="T183" s="10" t="s">
        <v>476</v>
      </c>
      <c r="U183" s="10"/>
      <c r="V183" s="10"/>
      <c r="W183" s="10"/>
      <c r="X183" s="10" t="s">
        <v>477</v>
      </c>
    </row>
    <row r="184" spans="1:24" ht="14.1" customHeight="1" x14ac:dyDescent="0.25">
      <c r="A184" s="10"/>
      <c r="B184" s="10"/>
      <c r="C184" s="10"/>
      <c r="D184" s="12" t="s">
        <v>195</v>
      </c>
      <c r="E184" s="12"/>
      <c r="F184" s="12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 t="s">
        <v>478</v>
      </c>
    </row>
    <row r="185" spans="1:24" ht="25.5" customHeight="1" x14ac:dyDescent="0.25">
      <c r="A185" s="10" t="s">
        <v>479</v>
      </c>
      <c r="B185" s="10" t="s">
        <v>480</v>
      </c>
      <c r="C185" s="10"/>
      <c r="D185" s="12" t="s">
        <v>481</v>
      </c>
      <c r="E185" s="12"/>
      <c r="F185" s="12"/>
      <c r="G185" s="10" t="s">
        <v>226</v>
      </c>
      <c r="H185" s="10" t="s">
        <v>32</v>
      </c>
      <c r="I185" s="10"/>
      <c r="J185" s="10"/>
      <c r="K185" s="10"/>
      <c r="L185" s="10"/>
      <c r="M185" s="10"/>
      <c r="N185" s="10" t="s">
        <v>32</v>
      </c>
      <c r="O185" s="10"/>
      <c r="P185" s="10" t="s">
        <v>482</v>
      </c>
      <c r="Q185" s="10"/>
      <c r="R185" s="10" t="s">
        <v>483</v>
      </c>
      <c r="S185" s="10"/>
      <c r="T185" s="10" t="s">
        <v>484</v>
      </c>
      <c r="U185" s="10"/>
      <c r="V185" s="10"/>
      <c r="W185" s="10"/>
      <c r="X185" s="10" t="s">
        <v>32</v>
      </c>
    </row>
    <row r="186" spans="1:24" ht="25.5" customHeight="1" x14ac:dyDescent="0.25">
      <c r="A186" s="10" t="s">
        <v>485</v>
      </c>
      <c r="B186" s="10" t="s">
        <v>486</v>
      </c>
      <c r="C186" s="10"/>
      <c r="D186" s="12" t="s">
        <v>487</v>
      </c>
      <c r="E186" s="12"/>
      <c r="F186" s="12"/>
      <c r="G186" s="10" t="s">
        <v>245</v>
      </c>
      <c r="H186" s="10" t="s">
        <v>32</v>
      </c>
      <c r="I186" s="10"/>
      <c r="J186" s="10"/>
      <c r="K186" s="10"/>
      <c r="L186" s="10"/>
      <c r="M186" s="10"/>
      <c r="N186" s="10" t="s">
        <v>32</v>
      </c>
      <c r="O186" s="10"/>
      <c r="P186" s="10"/>
      <c r="Q186" s="10"/>
      <c r="R186" s="10"/>
      <c r="S186" s="10"/>
      <c r="T186" s="10" t="s">
        <v>32</v>
      </c>
      <c r="U186" s="10"/>
      <c r="V186" s="10"/>
      <c r="W186" s="10"/>
      <c r="X186" s="10" t="s">
        <v>32</v>
      </c>
    </row>
    <row r="187" spans="1:24" ht="36.950000000000003" customHeight="1" x14ac:dyDescent="0.25">
      <c r="A187" s="10" t="s">
        <v>488</v>
      </c>
      <c r="B187" s="10" t="s">
        <v>489</v>
      </c>
      <c r="C187" s="10"/>
      <c r="D187" s="12" t="s">
        <v>490</v>
      </c>
      <c r="E187" s="12"/>
      <c r="F187" s="12"/>
      <c r="G187" s="10" t="s">
        <v>245</v>
      </c>
      <c r="H187" s="10" t="s">
        <v>32</v>
      </c>
      <c r="I187" s="10"/>
      <c r="J187" s="10"/>
      <c r="K187" s="10"/>
      <c r="L187" s="10"/>
      <c r="M187" s="10"/>
      <c r="N187" s="10" t="s">
        <v>32</v>
      </c>
      <c r="O187" s="10"/>
      <c r="P187" s="10"/>
      <c r="Q187" s="10"/>
      <c r="R187" s="10"/>
      <c r="S187" s="10"/>
      <c r="T187" s="10" t="s">
        <v>32</v>
      </c>
      <c r="U187" s="10"/>
      <c r="V187" s="10"/>
      <c r="W187" s="10"/>
      <c r="X187" s="10" t="s">
        <v>32</v>
      </c>
    </row>
    <row r="188" spans="1:24" ht="14.1" customHeight="1" x14ac:dyDescent="0.25">
      <c r="A188" s="10" t="s">
        <v>491</v>
      </c>
      <c r="B188" s="10" t="s">
        <v>492</v>
      </c>
      <c r="C188" s="10"/>
      <c r="D188" s="12" t="s">
        <v>493</v>
      </c>
      <c r="E188" s="12"/>
      <c r="F188" s="12"/>
      <c r="G188" s="10" t="s">
        <v>226</v>
      </c>
      <c r="H188" s="10" t="s">
        <v>32</v>
      </c>
      <c r="I188" s="10"/>
      <c r="J188" s="10"/>
      <c r="K188" s="10"/>
      <c r="L188" s="10"/>
      <c r="M188" s="10"/>
      <c r="N188" s="10" t="s">
        <v>32</v>
      </c>
      <c r="O188" s="10"/>
      <c r="P188" s="10"/>
      <c r="Q188" s="10"/>
      <c r="R188" s="10"/>
      <c r="S188" s="10"/>
      <c r="T188" s="10" t="s">
        <v>32</v>
      </c>
      <c r="U188" s="10"/>
      <c r="V188" s="10"/>
      <c r="W188" s="10"/>
      <c r="X188" s="10" t="s">
        <v>32</v>
      </c>
    </row>
    <row r="189" spans="1:24" ht="14.1" customHeight="1" x14ac:dyDescent="0.25">
      <c r="A189" s="10" t="s">
        <v>494</v>
      </c>
      <c r="B189" s="10" t="s">
        <v>495</v>
      </c>
      <c r="C189" s="10"/>
      <c r="D189" s="12" t="s">
        <v>496</v>
      </c>
      <c r="E189" s="12"/>
      <c r="F189" s="12"/>
      <c r="G189" s="10" t="s">
        <v>226</v>
      </c>
      <c r="H189" s="10" t="s">
        <v>32</v>
      </c>
      <c r="I189" s="10"/>
      <c r="J189" s="10"/>
      <c r="K189" s="10"/>
      <c r="L189" s="10"/>
      <c r="M189" s="10"/>
      <c r="N189" s="10" t="s">
        <v>32</v>
      </c>
      <c r="O189" s="10"/>
      <c r="P189" s="10"/>
      <c r="Q189" s="10"/>
      <c r="R189" s="10"/>
      <c r="S189" s="10"/>
      <c r="T189" s="10" t="s">
        <v>32</v>
      </c>
      <c r="U189" s="10"/>
      <c r="V189" s="10"/>
      <c r="W189" s="10"/>
      <c r="X189" s="10" t="s">
        <v>32</v>
      </c>
    </row>
    <row r="190" spans="1:24" ht="25.5" customHeight="1" x14ac:dyDescent="0.25">
      <c r="A190" s="10" t="s">
        <v>497</v>
      </c>
      <c r="B190" s="10" t="s">
        <v>498</v>
      </c>
      <c r="C190" s="10"/>
      <c r="D190" s="12" t="s">
        <v>499</v>
      </c>
      <c r="E190" s="12"/>
      <c r="F190" s="12"/>
      <c r="G190" s="10" t="s">
        <v>156</v>
      </c>
      <c r="H190" s="10" t="s">
        <v>32</v>
      </c>
      <c r="I190" s="10"/>
      <c r="J190" s="10"/>
      <c r="K190" s="10"/>
      <c r="L190" s="10"/>
      <c r="M190" s="10"/>
      <c r="N190" s="10" t="s">
        <v>32</v>
      </c>
      <c r="O190" s="10"/>
      <c r="P190" s="10"/>
      <c r="Q190" s="10"/>
      <c r="R190" s="10"/>
      <c r="S190" s="10"/>
      <c r="T190" s="10" t="s">
        <v>32</v>
      </c>
      <c r="U190" s="10"/>
      <c r="V190" s="10"/>
      <c r="W190" s="10"/>
      <c r="X190" s="10" t="s">
        <v>32</v>
      </c>
    </row>
    <row r="191" spans="1:24" ht="14.1" customHeight="1" x14ac:dyDescent="0.25">
      <c r="A191" s="10"/>
      <c r="B191" s="10"/>
      <c r="C191" s="10"/>
      <c r="D191" s="12" t="s">
        <v>197</v>
      </c>
      <c r="E191" s="12"/>
      <c r="F191" s="12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 t="s">
        <v>500</v>
      </c>
    </row>
    <row r="192" spans="1:24" ht="36.950000000000003" customHeight="1" x14ac:dyDescent="0.25">
      <c r="A192" s="10"/>
      <c r="B192" s="10" t="s">
        <v>199</v>
      </c>
      <c r="C192" s="10"/>
      <c r="D192" s="12" t="s">
        <v>200</v>
      </c>
      <c r="E192" s="12"/>
      <c r="F192" s="12"/>
      <c r="G192" s="10" t="s">
        <v>201</v>
      </c>
      <c r="H192" s="10" t="s">
        <v>202</v>
      </c>
      <c r="I192" s="10"/>
      <c r="J192" s="10"/>
      <c r="K192" s="10"/>
      <c r="L192" s="10"/>
      <c r="M192" s="10"/>
      <c r="N192" s="10" t="s">
        <v>202</v>
      </c>
      <c r="O192" s="10"/>
      <c r="P192" s="10"/>
      <c r="Q192" s="10"/>
      <c r="R192" s="10"/>
      <c r="S192" s="10"/>
      <c r="T192" s="10"/>
      <c r="U192" s="10"/>
      <c r="V192" s="10"/>
      <c r="W192" s="10"/>
      <c r="X192" s="10" t="s">
        <v>501</v>
      </c>
    </row>
    <row r="193" spans="1:24" ht="36.950000000000003" customHeight="1" x14ac:dyDescent="0.25">
      <c r="A193" s="10"/>
      <c r="B193" s="10" t="s">
        <v>204</v>
      </c>
      <c r="C193" s="10"/>
      <c r="D193" s="12" t="s">
        <v>205</v>
      </c>
      <c r="E193" s="12"/>
      <c r="F193" s="12"/>
      <c r="G193" s="10" t="s">
        <v>201</v>
      </c>
      <c r="H193" s="10" t="s">
        <v>206</v>
      </c>
      <c r="I193" s="10"/>
      <c r="J193" s="10"/>
      <c r="K193" s="10"/>
      <c r="L193" s="10"/>
      <c r="M193" s="10"/>
      <c r="N193" s="10" t="s">
        <v>206</v>
      </c>
      <c r="O193" s="10"/>
      <c r="P193" s="10"/>
      <c r="Q193" s="10"/>
      <c r="R193" s="10"/>
      <c r="S193" s="10"/>
      <c r="T193" s="10"/>
      <c r="U193" s="10"/>
      <c r="V193" s="10"/>
      <c r="W193" s="10"/>
      <c r="X193" s="10" t="s">
        <v>502</v>
      </c>
    </row>
    <row r="194" spans="1:24" ht="14.1" customHeight="1" x14ac:dyDescent="0.25">
      <c r="A194" s="10"/>
      <c r="B194" s="10"/>
      <c r="C194" s="10"/>
      <c r="D194" s="13" t="s">
        <v>208</v>
      </c>
      <c r="E194" s="13"/>
      <c r="F194" s="13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 t="s">
        <v>503</v>
      </c>
      <c r="U194" s="10"/>
      <c r="V194" s="10"/>
      <c r="W194" s="10"/>
      <c r="X194" s="10" t="s">
        <v>504</v>
      </c>
    </row>
    <row r="195" spans="1:24" ht="36.950000000000003" customHeight="1" x14ac:dyDescent="0.25">
      <c r="A195" s="10" t="s">
        <v>152</v>
      </c>
      <c r="B195" s="10" t="s">
        <v>505</v>
      </c>
      <c r="C195" s="10"/>
      <c r="D195" s="12" t="s">
        <v>506</v>
      </c>
      <c r="E195" s="12"/>
      <c r="F195" s="12"/>
      <c r="G195" s="10" t="s">
        <v>245</v>
      </c>
      <c r="H195" s="10" t="s">
        <v>507</v>
      </c>
      <c r="I195" s="10"/>
      <c r="J195" s="10"/>
      <c r="K195" s="10"/>
      <c r="L195" s="10"/>
      <c r="M195" s="10"/>
      <c r="N195" s="10" t="s">
        <v>507</v>
      </c>
      <c r="O195" s="10"/>
      <c r="P195" s="10"/>
      <c r="Q195" s="10"/>
      <c r="R195" s="10"/>
      <c r="S195" s="10"/>
      <c r="T195" s="10" t="s">
        <v>508</v>
      </c>
      <c r="U195" s="10"/>
      <c r="V195" s="10"/>
      <c r="W195" s="10"/>
      <c r="X195" s="10" t="s">
        <v>509</v>
      </c>
    </row>
    <row r="196" spans="1:24" ht="14.1" customHeight="1" x14ac:dyDescent="0.25">
      <c r="A196" s="10"/>
      <c r="B196" s="10"/>
      <c r="C196" s="10"/>
      <c r="D196" s="13" t="s">
        <v>208</v>
      </c>
      <c r="E196" s="13"/>
      <c r="F196" s="13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 t="s">
        <v>509</v>
      </c>
    </row>
    <row r="197" spans="1:24" ht="36.950000000000003" customHeight="1" x14ac:dyDescent="0.25">
      <c r="A197" s="10" t="s">
        <v>153</v>
      </c>
      <c r="B197" s="10" t="s">
        <v>510</v>
      </c>
      <c r="C197" s="10"/>
      <c r="D197" s="12" t="s">
        <v>511</v>
      </c>
      <c r="E197" s="12"/>
      <c r="F197" s="12"/>
      <c r="G197" s="10" t="s">
        <v>245</v>
      </c>
      <c r="H197" s="10" t="s">
        <v>512</v>
      </c>
      <c r="I197" s="10"/>
      <c r="J197" s="10"/>
      <c r="K197" s="10"/>
      <c r="L197" s="10"/>
      <c r="M197" s="10"/>
      <c r="N197" s="10" t="s">
        <v>512</v>
      </c>
      <c r="O197" s="10"/>
      <c r="P197" s="10"/>
      <c r="Q197" s="10"/>
      <c r="R197" s="10"/>
      <c r="S197" s="10"/>
      <c r="T197" s="10" t="s">
        <v>513</v>
      </c>
      <c r="U197" s="10"/>
      <c r="V197" s="10"/>
      <c r="W197" s="10"/>
      <c r="X197" s="10" t="s">
        <v>514</v>
      </c>
    </row>
    <row r="198" spans="1:24" ht="14.1" customHeight="1" x14ac:dyDescent="0.25">
      <c r="A198" s="10"/>
      <c r="B198" s="10"/>
      <c r="C198" s="10"/>
      <c r="D198" s="13" t="s">
        <v>208</v>
      </c>
      <c r="E198" s="13"/>
      <c r="F198" s="13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 t="s">
        <v>514</v>
      </c>
    </row>
    <row r="199" spans="1:24" ht="36.950000000000003" customHeight="1" x14ac:dyDescent="0.25">
      <c r="A199" s="10" t="s">
        <v>515</v>
      </c>
      <c r="B199" s="10" t="s">
        <v>516</v>
      </c>
      <c r="C199" s="10"/>
      <c r="D199" s="12" t="s">
        <v>517</v>
      </c>
      <c r="E199" s="12"/>
      <c r="F199" s="12"/>
      <c r="G199" s="10" t="s">
        <v>245</v>
      </c>
      <c r="H199" s="10" t="s">
        <v>518</v>
      </c>
      <c r="I199" s="10"/>
      <c r="J199" s="10"/>
      <c r="K199" s="10"/>
      <c r="L199" s="10"/>
      <c r="M199" s="10"/>
      <c r="N199" s="10" t="s">
        <v>518</v>
      </c>
      <c r="O199" s="10"/>
      <c r="P199" s="10"/>
      <c r="Q199" s="10"/>
      <c r="R199" s="10"/>
      <c r="S199" s="10"/>
      <c r="T199" s="10" t="s">
        <v>519</v>
      </c>
      <c r="U199" s="10"/>
      <c r="V199" s="10"/>
      <c r="W199" s="10"/>
      <c r="X199" s="10" t="s">
        <v>520</v>
      </c>
    </row>
    <row r="200" spans="1:24" ht="14.1" customHeight="1" x14ac:dyDescent="0.25">
      <c r="A200" s="10"/>
      <c r="B200" s="10"/>
      <c r="C200" s="10"/>
      <c r="D200" s="13" t="s">
        <v>208</v>
      </c>
      <c r="E200" s="13"/>
      <c r="F200" s="13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 t="s">
        <v>520</v>
      </c>
    </row>
    <row r="201" spans="1:24" ht="94.5" customHeight="1" x14ac:dyDescent="0.25">
      <c r="A201" s="10" t="s">
        <v>521</v>
      </c>
      <c r="B201" s="10" t="s">
        <v>522</v>
      </c>
      <c r="C201" s="10"/>
      <c r="D201" s="12" t="s">
        <v>523</v>
      </c>
      <c r="E201" s="12"/>
      <c r="F201" s="12"/>
      <c r="G201" s="10" t="s">
        <v>245</v>
      </c>
      <c r="H201" s="10" t="s">
        <v>524</v>
      </c>
      <c r="I201" s="10"/>
      <c r="J201" s="10"/>
      <c r="K201" s="10"/>
      <c r="L201" s="10"/>
      <c r="M201" s="10"/>
      <c r="N201" s="10" t="s">
        <v>524</v>
      </c>
      <c r="O201" s="10"/>
      <c r="P201" s="10"/>
      <c r="Q201" s="10"/>
      <c r="R201" s="10"/>
      <c r="S201" s="10"/>
      <c r="T201" s="10" t="s">
        <v>525</v>
      </c>
      <c r="U201" s="10"/>
      <c r="V201" s="10"/>
      <c r="W201" s="10"/>
      <c r="X201" s="10" t="s">
        <v>526</v>
      </c>
    </row>
    <row r="202" spans="1:24" ht="14.1" customHeight="1" x14ac:dyDescent="0.25">
      <c r="A202" s="10"/>
      <c r="B202" s="10"/>
      <c r="C202" s="10"/>
      <c r="D202" s="13" t="s">
        <v>208</v>
      </c>
      <c r="E202" s="13"/>
      <c r="F202" s="13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 t="s">
        <v>526</v>
      </c>
    </row>
    <row r="203" spans="1:24" ht="25.5" customHeight="1" x14ac:dyDescent="0.25">
      <c r="A203" s="10"/>
      <c r="B203" s="10"/>
      <c r="C203" s="10"/>
      <c r="D203" s="13" t="s">
        <v>527</v>
      </c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0"/>
      <c r="W203" s="10"/>
      <c r="X203" s="17" t="s">
        <v>528</v>
      </c>
    </row>
    <row r="204" spans="1:24" ht="14.1" customHeight="1" x14ac:dyDescent="0.25">
      <c r="A204" s="10"/>
      <c r="B204" s="10"/>
      <c r="C204" s="10"/>
      <c r="D204" s="18" t="s">
        <v>529</v>
      </c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</row>
    <row r="205" spans="1:24" ht="14.1" customHeight="1" x14ac:dyDescent="0.25">
      <c r="A205" s="10"/>
      <c r="B205" s="10"/>
      <c r="C205" s="10"/>
      <c r="D205" s="12" t="s">
        <v>530</v>
      </c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0"/>
      <c r="W205" s="10"/>
      <c r="X205" s="10" t="s">
        <v>531</v>
      </c>
    </row>
    <row r="206" spans="1:24" ht="14.1" customHeight="1" x14ac:dyDescent="0.25">
      <c r="A206" s="10"/>
      <c r="B206" s="10"/>
      <c r="C206" s="10"/>
      <c r="D206" s="12" t="s">
        <v>532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0"/>
      <c r="W206" s="10"/>
      <c r="X206" s="10" t="s">
        <v>533</v>
      </c>
    </row>
    <row r="207" spans="1:24" ht="14.1" customHeight="1" x14ac:dyDescent="0.25">
      <c r="A207" s="10"/>
      <c r="B207" s="10"/>
      <c r="C207" s="10"/>
      <c r="D207" s="12" t="s">
        <v>534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0"/>
      <c r="W207" s="10"/>
      <c r="X207" s="10" t="s">
        <v>535</v>
      </c>
    </row>
    <row r="208" spans="1:24" ht="14.1" customHeight="1" x14ac:dyDescent="0.25">
      <c r="A208" s="10"/>
      <c r="B208" s="10"/>
      <c r="C208" s="10"/>
      <c r="D208" s="12" t="s">
        <v>536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0"/>
      <c r="W208" s="10"/>
      <c r="X208" s="10" t="s">
        <v>441</v>
      </c>
    </row>
    <row r="209" spans="1:24" ht="14.1" customHeight="1" x14ac:dyDescent="0.25">
      <c r="A209" s="10"/>
      <c r="B209" s="10"/>
      <c r="C209" s="10"/>
      <c r="D209" s="12" t="s">
        <v>537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0"/>
      <c r="W209" s="10"/>
      <c r="X209" s="10" t="s">
        <v>538</v>
      </c>
    </row>
    <row r="210" spans="1:24" ht="14.1" customHeight="1" x14ac:dyDescent="0.25">
      <c r="A210" s="10"/>
      <c r="B210" s="10"/>
      <c r="C210" s="10"/>
      <c r="D210" s="12" t="s">
        <v>539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0"/>
      <c r="W210" s="10"/>
      <c r="X210" s="10" t="s">
        <v>540</v>
      </c>
    </row>
    <row r="211" spans="1:24" ht="14.1" customHeight="1" x14ac:dyDescent="0.25">
      <c r="A211" s="10"/>
      <c r="B211" s="10"/>
      <c r="C211" s="10"/>
      <c r="D211" s="12" t="s">
        <v>541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0"/>
      <c r="W211" s="10"/>
      <c r="X211" s="10" t="s">
        <v>542</v>
      </c>
    </row>
    <row r="212" spans="1:24" ht="14.1" customHeight="1" x14ac:dyDescent="0.25">
      <c r="A212" s="10"/>
      <c r="B212" s="10"/>
      <c r="C212" s="10"/>
      <c r="D212" s="12" t="s">
        <v>543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0"/>
      <c r="W212" s="10"/>
      <c r="X212" s="10" t="s">
        <v>544</v>
      </c>
    </row>
    <row r="213" spans="1:24" ht="14.1" customHeight="1" x14ac:dyDescent="0.25">
      <c r="A213" s="10"/>
      <c r="B213" s="10"/>
      <c r="C213" s="10"/>
      <c r="D213" s="12" t="s">
        <v>545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0"/>
      <c r="W213" s="10"/>
      <c r="X213" s="10" t="s">
        <v>32</v>
      </c>
    </row>
    <row r="214" spans="1:24" ht="14.1" customHeight="1" x14ac:dyDescent="0.25">
      <c r="A214" s="10"/>
      <c r="B214" s="10"/>
      <c r="C214" s="10"/>
      <c r="D214" s="12" t="s">
        <v>546</v>
      </c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0"/>
      <c r="W214" s="10"/>
      <c r="X214" s="10" t="s">
        <v>32</v>
      </c>
    </row>
    <row r="215" spans="1:24" ht="25.5" customHeight="1" x14ac:dyDescent="0.25">
      <c r="A215" s="10"/>
      <c r="B215" s="10"/>
      <c r="C215" s="10"/>
      <c r="D215" s="13" t="s">
        <v>547</v>
      </c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0"/>
      <c r="W215" s="10"/>
      <c r="X215" s="17" t="s">
        <v>548</v>
      </c>
    </row>
    <row r="216" spans="1:24" ht="14.1" customHeight="1" x14ac:dyDescent="0.25">
      <c r="A216" s="10"/>
      <c r="B216" s="10"/>
      <c r="C216" s="10"/>
      <c r="D216" s="18" t="s">
        <v>529</v>
      </c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0"/>
    </row>
    <row r="217" spans="1:24" ht="25.5" customHeight="1" x14ac:dyDescent="0.25">
      <c r="A217" s="10"/>
      <c r="B217" s="10"/>
      <c r="C217" s="10"/>
      <c r="D217" s="12" t="s">
        <v>549</v>
      </c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0"/>
      <c r="W217" s="10"/>
      <c r="X217" s="10" t="s">
        <v>32</v>
      </c>
    </row>
    <row r="218" spans="1:24" ht="14.1" customHeight="1" x14ac:dyDescent="0.25">
      <c r="A218" s="10"/>
      <c r="B218" s="10"/>
      <c r="C218" s="10"/>
      <c r="D218" s="12" t="s">
        <v>550</v>
      </c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0"/>
      <c r="W218" s="10"/>
      <c r="X218" s="10" t="s">
        <v>32</v>
      </c>
    </row>
    <row r="219" spans="1:24" ht="14.1" customHeight="1" x14ac:dyDescent="0.25">
      <c r="A219" s="10"/>
      <c r="B219" s="10"/>
      <c r="C219" s="10"/>
      <c r="D219" s="18" t="s">
        <v>551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0"/>
    </row>
    <row r="220" spans="1:24" ht="14.1" customHeight="1" x14ac:dyDescent="0.25">
      <c r="A220" s="10"/>
      <c r="B220" s="10"/>
      <c r="C220" s="10"/>
      <c r="D220" s="12" t="s">
        <v>552</v>
      </c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0"/>
      <c r="W220" s="10"/>
      <c r="X220" s="10" t="s">
        <v>131</v>
      </c>
    </row>
    <row r="221" spans="1:24" ht="14.1" customHeight="1" x14ac:dyDescent="0.25">
      <c r="A221" s="10"/>
      <c r="B221" s="10"/>
      <c r="C221" s="10"/>
      <c r="D221" s="12" t="s">
        <v>553</v>
      </c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0"/>
      <c r="W221" s="10"/>
      <c r="X221" s="10" t="s">
        <v>135</v>
      </c>
    </row>
    <row r="222" spans="1:24" ht="12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14.1" customHeight="1" x14ac:dyDescent="0.25">
      <c r="A223" s="10"/>
      <c r="B223" s="10"/>
      <c r="C223" s="10"/>
      <c r="D223" s="13" t="s">
        <v>554</v>
      </c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0"/>
    </row>
    <row r="224" spans="1:24" ht="12.75" customHeight="1" x14ac:dyDescent="0.25">
      <c r="A224" s="10"/>
      <c r="B224" s="10"/>
      <c r="C224" s="10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0"/>
    </row>
    <row r="225" spans="1:24" ht="14.1" customHeight="1" x14ac:dyDescent="0.25">
      <c r="A225" s="10"/>
      <c r="B225" s="10"/>
      <c r="C225" s="10"/>
      <c r="D225" s="13" t="s">
        <v>555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0"/>
      <c r="V225" s="10"/>
      <c r="W225" s="10"/>
      <c r="X225" s="17" t="s">
        <v>548</v>
      </c>
    </row>
    <row r="226" spans="1:24" ht="14.1" customHeight="1" x14ac:dyDescent="0.25">
      <c r="A226" s="10"/>
      <c r="B226" s="10"/>
      <c r="C226" s="10"/>
      <c r="D226" s="18" t="s">
        <v>529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0"/>
    </row>
    <row r="227" spans="1:24" ht="14.1" customHeight="1" x14ac:dyDescent="0.25">
      <c r="A227" s="10"/>
      <c r="B227" s="10"/>
      <c r="C227" s="10"/>
      <c r="D227" s="12" t="s">
        <v>556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0"/>
      <c r="V227" s="10"/>
      <c r="W227" s="10"/>
      <c r="X227" s="10" t="s">
        <v>528</v>
      </c>
    </row>
    <row r="228" spans="1:24" ht="14.1" customHeight="1" x14ac:dyDescent="0.25">
      <c r="A228" s="10"/>
      <c r="B228" s="10"/>
      <c r="C228" s="10"/>
      <c r="D228" s="18" t="s">
        <v>557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0"/>
    </row>
    <row r="229" spans="1:24" ht="14.1" customHeight="1" x14ac:dyDescent="0.25">
      <c r="A229" s="10"/>
      <c r="B229" s="10"/>
      <c r="C229" s="10"/>
      <c r="D229" s="12" t="s">
        <v>558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0"/>
      <c r="V229" s="10"/>
      <c r="W229" s="10"/>
      <c r="X229" s="10" t="s">
        <v>531</v>
      </c>
    </row>
    <row r="230" spans="1:24" ht="14.1" customHeight="1" x14ac:dyDescent="0.25">
      <c r="A230" s="10"/>
      <c r="B230" s="10"/>
      <c r="C230" s="10"/>
      <c r="D230" s="12" t="s">
        <v>559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0"/>
      <c r="V230" s="10"/>
      <c r="W230" s="10"/>
      <c r="X230" s="10" t="s">
        <v>533</v>
      </c>
    </row>
    <row r="231" spans="1:24" ht="14.1" customHeight="1" x14ac:dyDescent="0.25">
      <c r="A231" s="10"/>
      <c r="B231" s="10"/>
      <c r="C231" s="10"/>
      <c r="D231" s="12" t="s">
        <v>560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0"/>
      <c r="V231" s="10"/>
      <c r="W231" s="10"/>
      <c r="X231" s="10" t="s">
        <v>535</v>
      </c>
    </row>
    <row r="232" spans="1:24" ht="14.1" customHeight="1" x14ac:dyDescent="0.25">
      <c r="A232" s="10"/>
      <c r="B232" s="10"/>
      <c r="C232" s="10"/>
      <c r="D232" s="12" t="s">
        <v>561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0"/>
      <c r="V232" s="10"/>
      <c r="W232" s="10"/>
      <c r="X232" s="10" t="s">
        <v>441</v>
      </c>
    </row>
    <row r="233" spans="1:24" ht="14.1" customHeight="1" x14ac:dyDescent="0.25">
      <c r="A233" s="10"/>
      <c r="B233" s="10"/>
      <c r="C233" s="10"/>
      <c r="D233" s="12" t="s">
        <v>562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0"/>
      <c r="V233" s="10"/>
      <c r="W233" s="10"/>
      <c r="X233" s="10" t="s">
        <v>538</v>
      </c>
    </row>
    <row r="234" spans="1:24" ht="14.1" customHeight="1" x14ac:dyDescent="0.25">
      <c r="A234" s="10"/>
      <c r="B234" s="10"/>
      <c r="C234" s="10"/>
      <c r="D234" s="12" t="s">
        <v>563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0"/>
      <c r="V234" s="10"/>
      <c r="W234" s="10"/>
      <c r="X234" s="10" t="s">
        <v>540</v>
      </c>
    </row>
    <row r="235" spans="1:24" ht="14.1" customHeight="1" x14ac:dyDescent="0.25">
      <c r="A235" s="10"/>
      <c r="B235" s="10"/>
      <c r="C235" s="10"/>
      <c r="D235" s="12" t="s">
        <v>564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0"/>
      <c r="V235" s="10"/>
      <c r="W235" s="10"/>
      <c r="X235" s="10" t="s">
        <v>542</v>
      </c>
    </row>
    <row r="236" spans="1:24" ht="14.1" customHeight="1" x14ac:dyDescent="0.25">
      <c r="A236" s="10"/>
      <c r="B236" s="10"/>
      <c r="C236" s="10"/>
      <c r="D236" s="12" t="s">
        <v>565</v>
      </c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0"/>
      <c r="V236" s="10"/>
      <c r="W236" s="10"/>
      <c r="X236" s="10" t="s">
        <v>544</v>
      </c>
    </row>
    <row r="237" spans="1:24" ht="12.75" customHeight="1" x14ac:dyDescent="0.25">
      <c r="A237" s="10"/>
      <c r="B237" s="10"/>
      <c r="C237" s="10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0"/>
    </row>
    <row r="238" spans="1:24" ht="14.1" customHeight="1" x14ac:dyDescent="0.25">
      <c r="A238" s="10"/>
      <c r="B238" s="10"/>
      <c r="C238" s="10"/>
      <c r="D238" s="13" t="s">
        <v>566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0"/>
      <c r="V238" s="10"/>
      <c r="W238" s="10"/>
      <c r="X238" s="17" t="s">
        <v>548</v>
      </c>
    </row>
    <row r="239" spans="1:24" ht="14.1" customHeight="1" x14ac:dyDescent="0.25">
      <c r="A239" s="10"/>
      <c r="B239" s="10"/>
      <c r="C239" s="10"/>
      <c r="D239" s="12" t="s">
        <v>567</v>
      </c>
      <c r="E239" s="12"/>
      <c r="F239" s="12"/>
      <c r="G239" s="12"/>
      <c r="H239" s="12" t="s">
        <v>568</v>
      </c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0" t="s">
        <v>569</v>
      </c>
      <c r="V239" s="10"/>
      <c r="W239" s="10"/>
      <c r="X239" s="10" t="s">
        <v>570</v>
      </c>
    </row>
    <row r="240" spans="1:24" ht="14.1" customHeight="1" x14ac:dyDescent="0.25">
      <c r="A240" s="10"/>
      <c r="B240" s="10"/>
      <c r="C240" s="10"/>
      <c r="D240" s="12" t="s">
        <v>571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0"/>
      <c r="V240" s="10"/>
      <c r="W240" s="10"/>
      <c r="X240" s="10" t="s">
        <v>572</v>
      </c>
    </row>
    <row r="241" spans="1:24" ht="14.1" customHeight="1" x14ac:dyDescent="0.25">
      <c r="A241" s="10"/>
      <c r="B241" s="10"/>
      <c r="C241" s="10"/>
      <c r="D241" s="18" t="s">
        <v>529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0"/>
    </row>
    <row r="242" spans="1:24" ht="14.1" customHeight="1" x14ac:dyDescent="0.25">
      <c r="A242" s="10"/>
      <c r="B242" s="10"/>
      <c r="C242" s="10"/>
      <c r="D242" s="12" t="s">
        <v>556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0"/>
      <c r="V242" s="10"/>
      <c r="W242" s="10"/>
      <c r="X242" s="10" t="s">
        <v>528</v>
      </c>
    </row>
    <row r="243" spans="1:24" ht="14.1" customHeight="1" x14ac:dyDescent="0.25">
      <c r="A243" s="10"/>
      <c r="B243" s="10"/>
      <c r="C243" s="10"/>
      <c r="D243" s="18" t="s">
        <v>557</v>
      </c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0"/>
    </row>
    <row r="244" spans="1:24" ht="14.1" customHeight="1" x14ac:dyDescent="0.25">
      <c r="A244" s="10"/>
      <c r="B244" s="10"/>
      <c r="C244" s="10"/>
      <c r="D244" s="12" t="s">
        <v>558</v>
      </c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0"/>
      <c r="V244" s="10"/>
      <c r="W244" s="10"/>
      <c r="X244" s="10" t="s">
        <v>531</v>
      </c>
    </row>
    <row r="245" spans="1:24" ht="14.1" customHeight="1" x14ac:dyDescent="0.25">
      <c r="A245" s="10"/>
      <c r="B245" s="10"/>
      <c r="C245" s="10"/>
      <c r="D245" s="12" t="s">
        <v>559</v>
      </c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0"/>
      <c r="V245" s="10"/>
      <c r="W245" s="10"/>
      <c r="X245" s="10" t="s">
        <v>533</v>
      </c>
    </row>
    <row r="246" spans="1:24" ht="14.1" customHeight="1" x14ac:dyDescent="0.25">
      <c r="A246" s="10"/>
      <c r="B246" s="10"/>
      <c r="C246" s="10"/>
      <c r="D246" s="12" t="s">
        <v>560</v>
      </c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0"/>
      <c r="V246" s="10"/>
      <c r="W246" s="10"/>
      <c r="X246" s="10" t="s">
        <v>535</v>
      </c>
    </row>
    <row r="247" spans="1:24" ht="14.1" customHeight="1" x14ac:dyDescent="0.25">
      <c r="A247" s="10"/>
      <c r="B247" s="10"/>
      <c r="C247" s="10"/>
      <c r="D247" s="12" t="s">
        <v>561</v>
      </c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0"/>
      <c r="V247" s="10"/>
      <c r="W247" s="10"/>
      <c r="X247" s="10" t="s">
        <v>441</v>
      </c>
    </row>
    <row r="248" spans="1:24" ht="14.1" customHeight="1" x14ac:dyDescent="0.25">
      <c r="A248" s="10"/>
      <c r="B248" s="10"/>
      <c r="C248" s="10"/>
      <c r="D248" s="12" t="s">
        <v>562</v>
      </c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0"/>
      <c r="V248" s="10"/>
      <c r="W248" s="10"/>
      <c r="X248" s="10" t="s">
        <v>538</v>
      </c>
    </row>
    <row r="249" spans="1:24" ht="14.1" customHeight="1" x14ac:dyDescent="0.25">
      <c r="A249" s="10"/>
      <c r="B249" s="10"/>
      <c r="C249" s="10"/>
      <c r="D249" s="12" t="s">
        <v>563</v>
      </c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0"/>
      <c r="V249" s="10"/>
      <c r="W249" s="10"/>
      <c r="X249" s="10" t="s">
        <v>540</v>
      </c>
    </row>
    <row r="250" spans="1:24" ht="14.1" customHeight="1" x14ac:dyDescent="0.25">
      <c r="A250" s="10"/>
      <c r="B250" s="10"/>
      <c r="C250" s="10"/>
      <c r="D250" s="12" t="s">
        <v>564</v>
      </c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0"/>
      <c r="V250" s="10"/>
      <c r="W250" s="10"/>
      <c r="X250" s="10" t="s">
        <v>542</v>
      </c>
    </row>
    <row r="251" spans="1:24" ht="14.1" customHeight="1" x14ac:dyDescent="0.25">
      <c r="A251" s="10"/>
      <c r="B251" s="10"/>
      <c r="C251" s="10"/>
      <c r="D251" s="12" t="s">
        <v>565</v>
      </c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0"/>
      <c r="V251" s="10"/>
      <c r="W251" s="10"/>
      <c r="X251" s="10" t="s">
        <v>544</v>
      </c>
    </row>
    <row r="252" spans="1:24" ht="14.1" customHeight="1" x14ac:dyDescent="0.25">
      <c r="A252" s="10"/>
      <c r="B252" s="10"/>
      <c r="C252" s="10"/>
      <c r="D252" s="12" t="s">
        <v>573</v>
      </c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0"/>
      <c r="V252" s="10"/>
      <c r="W252" s="10"/>
      <c r="X252" s="10" t="s">
        <v>32</v>
      </c>
    </row>
    <row r="253" spans="1:24" ht="14.1" customHeight="1" x14ac:dyDescent="0.25">
      <c r="A253" s="10"/>
      <c r="B253" s="10"/>
      <c r="C253" s="10"/>
      <c r="D253" s="12" t="s">
        <v>574</v>
      </c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0"/>
      <c r="V253" s="10"/>
      <c r="W253" s="10"/>
      <c r="X253" s="10" t="s">
        <v>32</v>
      </c>
    </row>
    <row r="254" spans="1:24" ht="12.75" customHeight="1" x14ac:dyDescent="0.25">
      <c r="A254" s="10"/>
      <c r="B254" s="10"/>
      <c r="C254" s="10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0"/>
    </row>
    <row r="255" spans="1:24" ht="14.1" customHeight="1" x14ac:dyDescent="0.25">
      <c r="A255" s="10"/>
      <c r="B255" s="10"/>
      <c r="C255" s="10"/>
      <c r="D255" s="19" t="s">
        <v>575</v>
      </c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0"/>
    </row>
    <row r="256" spans="1:24" ht="25.5" customHeight="1" x14ac:dyDescent="0.25">
      <c r="A256" s="10"/>
      <c r="B256" s="10"/>
      <c r="C256" s="10"/>
      <c r="D256" s="12" t="s">
        <v>549</v>
      </c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0"/>
      <c r="V256" s="10"/>
      <c r="W256" s="10"/>
      <c r="X256" s="10" t="s">
        <v>32</v>
      </c>
    </row>
    <row r="257" spans="1:24" ht="14.1" customHeight="1" x14ac:dyDescent="0.25">
      <c r="A257" s="10"/>
      <c r="B257" s="10"/>
      <c r="C257" s="10"/>
      <c r="D257" s="12" t="s">
        <v>550</v>
      </c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0"/>
      <c r="V257" s="10"/>
      <c r="W257" s="10"/>
      <c r="X257" s="10" t="s">
        <v>32</v>
      </c>
    </row>
    <row r="258" spans="1:24" ht="14.1" customHeight="1" x14ac:dyDescent="0.25">
      <c r="A258" s="10"/>
      <c r="B258" s="10"/>
      <c r="C258" s="10"/>
      <c r="D258" s="12" t="s">
        <v>552</v>
      </c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0"/>
      <c r="V258" s="10"/>
      <c r="W258" s="10"/>
      <c r="X258" s="10" t="s">
        <v>131</v>
      </c>
    </row>
    <row r="259" spans="1:24" ht="14.1" customHeight="1" x14ac:dyDescent="0.25">
      <c r="A259" s="10"/>
      <c r="B259" s="10"/>
      <c r="C259" s="10"/>
      <c r="D259" s="12" t="s">
        <v>553</v>
      </c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0"/>
      <c r="V259" s="10"/>
      <c r="W259" s="10"/>
      <c r="X259" s="10" t="s">
        <v>135</v>
      </c>
    </row>
    <row r="260" spans="1:24" ht="12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13.7" customHeight="1" x14ac:dyDescent="0.25">
      <c r="A261" s="1" t="s">
        <v>576</v>
      </c>
      <c r="B261" s="1"/>
      <c r="C261" s="8" t="s">
        <v>577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 x14ac:dyDescent="0.25">
      <c r="A262" s="1"/>
      <c r="B262" s="1"/>
      <c r="C262" s="15" t="s">
        <v>100</v>
      </c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"/>
      <c r="R262" s="1"/>
      <c r="S262" s="1"/>
      <c r="T262" s="1"/>
      <c r="U262" s="1"/>
      <c r="V262" s="1"/>
      <c r="W262" s="1"/>
      <c r="X262" s="1"/>
    </row>
    <row r="263" spans="1:24" ht="13.7" customHeight="1" x14ac:dyDescent="0.25">
      <c r="A263" s="1" t="s">
        <v>578</v>
      </c>
      <c r="B263" s="1"/>
      <c r="C263" s="8" t="s">
        <v>577</v>
      </c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 x14ac:dyDescent="0.25">
      <c r="A264" s="1"/>
      <c r="B264" s="1"/>
      <c r="C264" s="15" t="s">
        <v>100</v>
      </c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"/>
      <c r="R264" s="1"/>
      <c r="S264" s="1"/>
      <c r="T264" s="1"/>
      <c r="U264" s="1"/>
      <c r="V264" s="1"/>
      <c r="W264" s="1"/>
      <c r="X264" s="1"/>
    </row>
    <row r="265" spans="1:24" ht="12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</sheetData>
  <mergeCells count="2485">
    <mergeCell ref="A260:X260"/>
    <mergeCell ref="A261:B262"/>
    <mergeCell ref="C261:P261"/>
    <mergeCell ref="C262:P262"/>
    <mergeCell ref="Q261:X262"/>
    <mergeCell ref="A263:B264"/>
    <mergeCell ref="C263:P263"/>
    <mergeCell ref="C264:P264"/>
    <mergeCell ref="Q263:X264"/>
    <mergeCell ref="A265:X265"/>
    <mergeCell ref="A257"/>
    <mergeCell ref="B257:C257"/>
    <mergeCell ref="D257:G257"/>
    <mergeCell ref="H257:T257"/>
    <mergeCell ref="U257:W257"/>
    <mergeCell ref="X257"/>
    <mergeCell ref="A258"/>
    <mergeCell ref="B258:C258"/>
    <mergeCell ref="D258:G258"/>
    <mergeCell ref="H258:T258"/>
    <mergeCell ref="U258:W258"/>
    <mergeCell ref="X258"/>
    <mergeCell ref="A259"/>
    <mergeCell ref="B259:C259"/>
    <mergeCell ref="D259:G259"/>
    <mergeCell ref="H259:T259"/>
    <mergeCell ref="U259:W259"/>
    <mergeCell ref="X259"/>
    <mergeCell ref="A253"/>
    <mergeCell ref="B253:C253"/>
    <mergeCell ref="D253:G253"/>
    <mergeCell ref="H253:T253"/>
    <mergeCell ref="U253:W253"/>
    <mergeCell ref="X253"/>
    <mergeCell ref="A254"/>
    <mergeCell ref="B254:C254"/>
    <mergeCell ref="D254:W254"/>
    <mergeCell ref="X254"/>
    <mergeCell ref="A255"/>
    <mergeCell ref="B255:C255"/>
    <mergeCell ref="D255:W255"/>
    <mergeCell ref="X255"/>
    <mergeCell ref="A256"/>
    <mergeCell ref="B256:C256"/>
    <mergeCell ref="D256:G256"/>
    <mergeCell ref="H256:T256"/>
    <mergeCell ref="U256:W256"/>
    <mergeCell ref="X256"/>
    <mergeCell ref="A250"/>
    <mergeCell ref="B250:C250"/>
    <mergeCell ref="D250:G250"/>
    <mergeCell ref="H250:T250"/>
    <mergeCell ref="U250:W250"/>
    <mergeCell ref="X250"/>
    <mergeCell ref="A251"/>
    <mergeCell ref="B251:C251"/>
    <mergeCell ref="D251:G251"/>
    <mergeCell ref="H251:T251"/>
    <mergeCell ref="U251:W251"/>
    <mergeCell ref="X251"/>
    <mergeCell ref="A252"/>
    <mergeCell ref="B252:C252"/>
    <mergeCell ref="D252:G252"/>
    <mergeCell ref="H252:T252"/>
    <mergeCell ref="U252:W252"/>
    <mergeCell ref="X252"/>
    <mergeCell ref="A247"/>
    <mergeCell ref="B247:C247"/>
    <mergeCell ref="D247:G247"/>
    <mergeCell ref="H247:T247"/>
    <mergeCell ref="U247:W247"/>
    <mergeCell ref="X247"/>
    <mergeCell ref="A248"/>
    <mergeCell ref="B248:C248"/>
    <mergeCell ref="D248:G248"/>
    <mergeCell ref="H248:T248"/>
    <mergeCell ref="U248:W248"/>
    <mergeCell ref="X248"/>
    <mergeCell ref="A249"/>
    <mergeCell ref="B249:C249"/>
    <mergeCell ref="D249:G249"/>
    <mergeCell ref="H249:T249"/>
    <mergeCell ref="U249:W249"/>
    <mergeCell ref="X249"/>
    <mergeCell ref="A243"/>
    <mergeCell ref="B243:C243"/>
    <mergeCell ref="D243:W243"/>
    <mergeCell ref="X243"/>
    <mergeCell ref="A244"/>
    <mergeCell ref="B244:C244"/>
    <mergeCell ref="D244:G244"/>
    <mergeCell ref="H244:T244"/>
    <mergeCell ref="U244:W244"/>
    <mergeCell ref="X244"/>
    <mergeCell ref="A245"/>
    <mergeCell ref="B245:C245"/>
    <mergeCell ref="D245:G245"/>
    <mergeCell ref="H245:T245"/>
    <mergeCell ref="U245:W245"/>
    <mergeCell ref="X245"/>
    <mergeCell ref="A246"/>
    <mergeCell ref="B246:C246"/>
    <mergeCell ref="D246:G246"/>
    <mergeCell ref="H246:T246"/>
    <mergeCell ref="U246:W246"/>
    <mergeCell ref="X246"/>
    <mergeCell ref="A239"/>
    <mergeCell ref="B239:C239"/>
    <mergeCell ref="D239:G239"/>
    <mergeCell ref="H239:T239"/>
    <mergeCell ref="U239:W239"/>
    <mergeCell ref="X239"/>
    <mergeCell ref="A240"/>
    <mergeCell ref="B240:C240"/>
    <mergeCell ref="D240:G240"/>
    <mergeCell ref="H240:T240"/>
    <mergeCell ref="U240:W240"/>
    <mergeCell ref="X240"/>
    <mergeCell ref="A241"/>
    <mergeCell ref="B241:C241"/>
    <mergeCell ref="D241:W241"/>
    <mergeCell ref="X241"/>
    <mergeCell ref="A242"/>
    <mergeCell ref="B242:C242"/>
    <mergeCell ref="D242:G242"/>
    <mergeCell ref="H242:T242"/>
    <mergeCell ref="U242:W242"/>
    <mergeCell ref="X242"/>
    <mergeCell ref="A235"/>
    <mergeCell ref="B235:C235"/>
    <mergeCell ref="D235:G235"/>
    <mergeCell ref="H235:T235"/>
    <mergeCell ref="U235:W235"/>
    <mergeCell ref="X235"/>
    <mergeCell ref="A236"/>
    <mergeCell ref="B236:C236"/>
    <mergeCell ref="D236:G236"/>
    <mergeCell ref="H236:T236"/>
    <mergeCell ref="U236:W236"/>
    <mergeCell ref="X236"/>
    <mergeCell ref="A237"/>
    <mergeCell ref="B237:C237"/>
    <mergeCell ref="D237:W237"/>
    <mergeCell ref="X237"/>
    <mergeCell ref="A238"/>
    <mergeCell ref="B238:C238"/>
    <mergeCell ref="D238:G238"/>
    <mergeCell ref="H238:T238"/>
    <mergeCell ref="U238:W238"/>
    <mergeCell ref="X238"/>
    <mergeCell ref="A232"/>
    <mergeCell ref="B232:C232"/>
    <mergeCell ref="D232:G232"/>
    <mergeCell ref="H232:T232"/>
    <mergeCell ref="U232:W232"/>
    <mergeCell ref="X232"/>
    <mergeCell ref="A233"/>
    <mergeCell ref="B233:C233"/>
    <mergeCell ref="D233:G233"/>
    <mergeCell ref="H233:T233"/>
    <mergeCell ref="U233:W233"/>
    <mergeCell ref="X233"/>
    <mergeCell ref="A234"/>
    <mergeCell ref="B234:C234"/>
    <mergeCell ref="D234:G234"/>
    <mergeCell ref="H234:T234"/>
    <mergeCell ref="U234:W234"/>
    <mergeCell ref="X234"/>
    <mergeCell ref="A228"/>
    <mergeCell ref="B228:C228"/>
    <mergeCell ref="D228:W228"/>
    <mergeCell ref="X228"/>
    <mergeCell ref="A229"/>
    <mergeCell ref="B229:C229"/>
    <mergeCell ref="D229:G229"/>
    <mergeCell ref="H229:T229"/>
    <mergeCell ref="U229:W229"/>
    <mergeCell ref="X229"/>
    <mergeCell ref="A230"/>
    <mergeCell ref="B230:C230"/>
    <mergeCell ref="D230:G230"/>
    <mergeCell ref="H230:T230"/>
    <mergeCell ref="U230:W230"/>
    <mergeCell ref="X230"/>
    <mergeCell ref="A231"/>
    <mergeCell ref="B231:C231"/>
    <mergeCell ref="D231:G231"/>
    <mergeCell ref="H231:T231"/>
    <mergeCell ref="U231:W231"/>
    <mergeCell ref="X231"/>
    <mergeCell ref="A224"/>
    <mergeCell ref="B224:C224"/>
    <mergeCell ref="D224:W224"/>
    <mergeCell ref="X224"/>
    <mergeCell ref="A225"/>
    <mergeCell ref="B225:C225"/>
    <mergeCell ref="D225:G225"/>
    <mergeCell ref="H225:T225"/>
    <mergeCell ref="U225:W225"/>
    <mergeCell ref="X225"/>
    <mergeCell ref="A226"/>
    <mergeCell ref="B226:C226"/>
    <mergeCell ref="D226:W226"/>
    <mergeCell ref="X226"/>
    <mergeCell ref="A227"/>
    <mergeCell ref="B227:C227"/>
    <mergeCell ref="D227:G227"/>
    <mergeCell ref="H227:T227"/>
    <mergeCell ref="U227:W227"/>
    <mergeCell ref="X227"/>
    <mergeCell ref="A220"/>
    <mergeCell ref="B220:C220"/>
    <mergeCell ref="D220:G220"/>
    <mergeCell ref="H220:U220"/>
    <mergeCell ref="V220:W220"/>
    <mergeCell ref="X220"/>
    <mergeCell ref="A221"/>
    <mergeCell ref="B221:C221"/>
    <mergeCell ref="D221:G221"/>
    <mergeCell ref="H221:U221"/>
    <mergeCell ref="V221:W221"/>
    <mergeCell ref="X221"/>
    <mergeCell ref="A222:X222"/>
    <mergeCell ref="A223"/>
    <mergeCell ref="B223:C223"/>
    <mergeCell ref="D223:W223"/>
    <mergeCell ref="X223"/>
    <mergeCell ref="A216"/>
    <mergeCell ref="B216:C216"/>
    <mergeCell ref="D216:W216"/>
    <mergeCell ref="X216"/>
    <mergeCell ref="A217"/>
    <mergeCell ref="B217:C217"/>
    <mergeCell ref="D217:G217"/>
    <mergeCell ref="H217:U217"/>
    <mergeCell ref="V217:W217"/>
    <mergeCell ref="X217"/>
    <mergeCell ref="A218"/>
    <mergeCell ref="B218:C218"/>
    <mergeCell ref="D218:G218"/>
    <mergeCell ref="H218:U218"/>
    <mergeCell ref="V218:W218"/>
    <mergeCell ref="X218"/>
    <mergeCell ref="A219"/>
    <mergeCell ref="B219:C219"/>
    <mergeCell ref="D219:W219"/>
    <mergeCell ref="X219"/>
    <mergeCell ref="A213"/>
    <mergeCell ref="B213:C213"/>
    <mergeCell ref="D213:G213"/>
    <mergeCell ref="H213:U213"/>
    <mergeCell ref="V213:W213"/>
    <mergeCell ref="X213"/>
    <mergeCell ref="A214"/>
    <mergeCell ref="B214:C214"/>
    <mergeCell ref="D214:G214"/>
    <mergeCell ref="H214:U214"/>
    <mergeCell ref="V214:W214"/>
    <mergeCell ref="X214"/>
    <mergeCell ref="A215"/>
    <mergeCell ref="B215:C215"/>
    <mergeCell ref="D215:G215"/>
    <mergeCell ref="H215:U215"/>
    <mergeCell ref="V215:W215"/>
    <mergeCell ref="X215"/>
    <mergeCell ref="A210"/>
    <mergeCell ref="B210:C210"/>
    <mergeCell ref="D210:G210"/>
    <mergeCell ref="H210:U210"/>
    <mergeCell ref="V210:W210"/>
    <mergeCell ref="X210"/>
    <mergeCell ref="A211"/>
    <mergeCell ref="B211:C211"/>
    <mergeCell ref="D211:G211"/>
    <mergeCell ref="H211:U211"/>
    <mergeCell ref="V211:W211"/>
    <mergeCell ref="X211"/>
    <mergeCell ref="A212"/>
    <mergeCell ref="B212:C212"/>
    <mergeCell ref="D212:G212"/>
    <mergeCell ref="H212:U212"/>
    <mergeCell ref="V212:W212"/>
    <mergeCell ref="X212"/>
    <mergeCell ref="A207"/>
    <mergeCell ref="B207:C207"/>
    <mergeCell ref="D207:G207"/>
    <mergeCell ref="H207:U207"/>
    <mergeCell ref="V207:W207"/>
    <mergeCell ref="X207"/>
    <mergeCell ref="A208"/>
    <mergeCell ref="B208:C208"/>
    <mergeCell ref="D208:G208"/>
    <mergeCell ref="H208:U208"/>
    <mergeCell ref="V208:W208"/>
    <mergeCell ref="X208"/>
    <mergeCell ref="A209"/>
    <mergeCell ref="B209:C209"/>
    <mergeCell ref="D209:G209"/>
    <mergeCell ref="H209:U209"/>
    <mergeCell ref="V209:W209"/>
    <mergeCell ref="X209"/>
    <mergeCell ref="A203"/>
    <mergeCell ref="B203:C203"/>
    <mergeCell ref="D203:G203"/>
    <mergeCell ref="H203:U203"/>
    <mergeCell ref="V203:W203"/>
    <mergeCell ref="X203"/>
    <mergeCell ref="A204"/>
    <mergeCell ref="B204:C204"/>
    <mergeCell ref="D204:W204"/>
    <mergeCell ref="X204"/>
    <mergeCell ref="A205"/>
    <mergeCell ref="B205:C205"/>
    <mergeCell ref="D205:G205"/>
    <mergeCell ref="H205:U205"/>
    <mergeCell ref="V205:W205"/>
    <mergeCell ref="X205"/>
    <mergeCell ref="A206"/>
    <mergeCell ref="B206:C206"/>
    <mergeCell ref="D206:G206"/>
    <mergeCell ref="H206:U206"/>
    <mergeCell ref="V206:W206"/>
    <mergeCell ref="X206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:U201"/>
    <mergeCell ref="V201:W201"/>
    <mergeCell ref="X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:U202"/>
    <mergeCell ref="V202:W202"/>
    <mergeCell ref="X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:U199"/>
    <mergeCell ref="V199:W199"/>
    <mergeCell ref="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:U200"/>
    <mergeCell ref="V200:W200"/>
    <mergeCell ref="X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:U197"/>
    <mergeCell ref="V197:W197"/>
    <mergeCell ref="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:U198"/>
    <mergeCell ref="V198:W198"/>
    <mergeCell ref="X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:U195"/>
    <mergeCell ref="V195:W195"/>
    <mergeCell ref="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:U196"/>
    <mergeCell ref="V196:W196"/>
    <mergeCell ref="X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:U193"/>
    <mergeCell ref="V193:W193"/>
    <mergeCell ref="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:U194"/>
    <mergeCell ref="V194:W194"/>
    <mergeCell ref="X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:U191"/>
    <mergeCell ref="V191:W191"/>
    <mergeCell ref="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:U192"/>
    <mergeCell ref="V192:W192"/>
    <mergeCell ref="X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:U189"/>
    <mergeCell ref="V189:W189"/>
    <mergeCell ref="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:U190"/>
    <mergeCell ref="V190:W190"/>
    <mergeCell ref="X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:U187"/>
    <mergeCell ref="V187:W187"/>
    <mergeCell ref="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:U188"/>
    <mergeCell ref="V188:W188"/>
    <mergeCell ref="X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:U185"/>
    <mergeCell ref="V185:W185"/>
    <mergeCell ref="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:U186"/>
    <mergeCell ref="V186:W186"/>
    <mergeCell ref="X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:U183"/>
    <mergeCell ref="V183:W183"/>
    <mergeCell ref="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:U184"/>
    <mergeCell ref="V184:W184"/>
    <mergeCell ref="X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:U181"/>
    <mergeCell ref="V181:W181"/>
    <mergeCell ref="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:U182"/>
    <mergeCell ref="V182:W182"/>
    <mergeCell ref="X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:U179"/>
    <mergeCell ref="V179:W179"/>
    <mergeCell ref="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:U180"/>
    <mergeCell ref="V180:W180"/>
    <mergeCell ref="X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:U177"/>
    <mergeCell ref="V177:W177"/>
    <mergeCell ref="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:U178"/>
    <mergeCell ref="V178:W178"/>
    <mergeCell ref="X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:U175"/>
    <mergeCell ref="V175:W175"/>
    <mergeCell ref="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:U176"/>
    <mergeCell ref="V176:W176"/>
    <mergeCell ref="X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:U173"/>
    <mergeCell ref="V173:W173"/>
    <mergeCell ref="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:U174"/>
    <mergeCell ref="V174:W174"/>
    <mergeCell ref="X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:U171"/>
    <mergeCell ref="V171:W171"/>
    <mergeCell ref="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:U172"/>
    <mergeCell ref="V172:W172"/>
    <mergeCell ref="X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:U169"/>
    <mergeCell ref="V169:W169"/>
    <mergeCell ref="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:U170"/>
    <mergeCell ref="V170:W170"/>
    <mergeCell ref="X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:U167"/>
    <mergeCell ref="V167:W167"/>
    <mergeCell ref="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:U168"/>
    <mergeCell ref="V168:W168"/>
    <mergeCell ref="X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:U165"/>
    <mergeCell ref="V165:W165"/>
    <mergeCell ref="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:U166"/>
    <mergeCell ref="V166:W166"/>
    <mergeCell ref="X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:U163"/>
    <mergeCell ref="V163:W163"/>
    <mergeCell ref="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:U164"/>
    <mergeCell ref="V164:W164"/>
    <mergeCell ref="X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:U161"/>
    <mergeCell ref="V161:W161"/>
    <mergeCell ref="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:U162"/>
    <mergeCell ref="V162:W162"/>
    <mergeCell ref="X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:U159"/>
    <mergeCell ref="V159:W159"/>
    <mergeCell ref="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:U160"/>
    <mergeCell ref="V160:W160"/>
    <mergeCell ref="X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:U157"/>
    <mergeCell ref="V157:W157"/>
    <mergeCell ref="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:U158"/>
    <mergeCell ref="V158:W158"/>
    <mergeCell ref="X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:U155"/>
    <mergeCell ref="V155:W155"/>
    <mergeCell ref="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:U156"/>
    <mergeCell ref="V156:W156"/>
    <mergeCell ref="X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:U153"/>
    <mergeCell ref="V153:W153"/>
    <mergeCell ref="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:U154"/>
    <mergeCell ref="V154:W154"/>
    <mergeCell ref="X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:U151"/>
    <mergeCell ref="V151:W151"/>
    <mergeCell ref="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:U152"/>
    <mergeCell ref="V152:W152"/>
    <mergeCell ref="X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:U149"/>
    <mergeCell ref="V149:W149"/>
    <mergeCell ref="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:U150"/>
    <mergeCell ref="V150:W150"/>
    <mergeCell ref="X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:U147"/>
    <mergeCell ref="V147:W147"/>
    <mergeCell ref="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:U148"/>
    <mergeCell ref="V148:W148"/>
    <mergeCell ref="X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:U145"/>
    <mergeCell ref="V145:W145"/>
    <mergeCell ref="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:U146"/>
    <mergeCell ref="V146:W146"/>
    <mergeCell ref="X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:U143"/>
    <mergeCell ref="V143:W143"/>
    <mergeCell ref="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:U144"/>
    <mergeCell ref="V144:W144"/>
    <mergeCell ref="X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:U141"/>
    <mergeCell ref="V141:W141"/>
    <mergeCell ref="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:U142"/>
    <mergeCell ref="V142:W142"/>
    <mergeCell ref="X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:U139"/>
    <mergeCell ref="V139:W139"/>
    <mergeCell ref="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:U140"/>
    <mergeCell ref="V140:W140"/>
    <mergeCell ref="X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:U137"/>
    <mergeCell ref="V137:W137"/>
    <mergeCell ref="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:U138"/>
    <mergeCell ref="V138:W138"/>
    <mergeCell ref="X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:U135"/>
    <mergeCell ref="V135:W135"/>
    <mergeCell ref="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:U136"/>
    <mergeCell ref="V136:W136"/>
    <mergeCell ref="X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:U133"/>
    <mergeCell ref="V133:W133"/>
    <mergeCell ref="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:U134"/>
    <mergeCell ref="V134:W134"/>
    <mergeCell ref="X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:U131"/>
    <mergeCell ref="V131:W131"/>
    <mergeCell ref="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:U132"/>
    <mergeCell ref="V132:W132"/>
    <mergeCell ref="X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:U129"/>
    <mergeCell ref="V129:W129"/>
    <mergeCell ref="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:U130"/>
    <mergeCell ref="V130:W130"/>
    <mergeCell ref="X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:U127"/>
    <mergeCell ref="V127:W127"/>
    <mergeCell ref="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:U128"/>
    <mergeCell ref="V128:W128"/>
    <mergeCell ref="X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:U125"/>
    <mergeCell ref="V125:W125"/>
    <mergeCell ref="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:U126"/>
    <mergeCell ref="V126:W126"/>
    <mergeCell ref="X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:U123"/>
    <mergeCell ref="V123:W123"/>
    <mergeCell ref="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:U124"/>
    <mergeCell ref="V124:W124"/>
    <mergeCell ref="X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:U121"/>
    <mergeCell ref="V121:W121"/>
    <mergeCell ref="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:U122"/>
    <mergeCell ref="V122:W122"/>
    <mergeCell ref="X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:U119"/>
    <mergeCell ref="V119:W119"/>
    <mergeCell ref="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:U120"/>
    <mergeCell ref="V120:W120"/>
    <mergeCell ref="X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:U117"/>
    <mergeCell ref="V117:W117"/>
    <mergeCell ref="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:U118"/>
    <mergeCell ref="V118:W118"/>
    <mergeCell ref="X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:U115"/>
    <mergeCell ref="V115:W115"/>
    <mergeCell ref="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:U116"/>
    <mergeCell ref="V116:W116"/>
    <mergeCell ref="X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:U113"/>
    <mergeCell ref="V113:W113"/>
    <mergeCell ref="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:U114"/>
    <mergeCell ref="V114:W114"/>
    <mergeCell ref="X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:U111"/>
    <mergeCell ref="V111:W111"/>
    <mergeCell ref="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:U112"/>
    <mergeCell ref="V112:W112"/>
    <mergeCell ref="X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:U109"/>
    <mergeCell ref="V109:W109"/>
    <mergeCell ref="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:U110"/>
    <mergeCell ref="V110:W110"/>
    <mergeCell ref="X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:U107"/>
    <mergeCell ref="V107:W107"/>
    <mergeCell ref="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:U108"/>
    <mergeCell ref="V108:W108"/>
    <mergeCell ref="X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:U105"/>
    <mergeCell ref="V105:W105"/>
    <mergeCell ref="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:U106"/>
    <mergeCell ref="V106:W106"/>
    <mergeCell ref="X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:U103"/>
    <mergeCell ref="V103:W103"/>
    <mergeCell ref="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:U104"/>
    <mergeCell ref="V104:W104"/>
    <mergeCell ref="X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:U101"/>
    <mergeCell ref="V101:W101"/>
    <mergeCell ref="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:U102"/>
    <mergeCell ref="V102:W102"/>
    <mergeCell ref="X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:U99"/>
    <mergeCell ref="V99:W99"/>
    <mergeCell ref="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:U100"/>
    <mergeCell ref="V100:W100"/>
    <mergeCell ref="X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:U97"/>
    <mergeCell ref="V97:W97"/>
    <mergeCell ref="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:U98"/>
    <mergeCell ref="V98:W98"/>
    <mergeCell ref="X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:U95"/>
    <mergeCell ref="V95:W95"/>
    <mergeCell ref="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:U96"/>
    <mergeCell ref="V96:W96"/>
    <mergeCell ref="X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:U93"/>
    <mergeCell ref="V93:W93"/>
    <mergeCell ref="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:U94"/>
    <mergeCell ref="V94:W94"/>
    <mergeCell ref="X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:U91"/>
    <mergeCell ref="V91:W91"/>
    <mergeCell ref="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:U92"/>
    <mergeCell ref="V92:W92"/>
    <mergeCell ref="X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:U89"/>
    <mergeCell ref="V89:W89"/>
    <mergeCell ref="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:U90"/>
    <mergeCell ref="V90:W90"/>
    <mergeCell ref="X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:U87"/>
    <mergeCell ref="V87:W87"/>
    <mergeCell ref="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:U88"/>
    <mergeCell ref="V88:W88"/>
    <mergeCell ref="X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:U85"/>
    <mergeCell ref="V85:W85"/>
    <mergeCell ref="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:U86"/>
    <mergeCell ref="V86:W86"/>
    <mergeCell ref="X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:U83"/>
    <mergeCell ref="V83:W83"/>
    <mergeCell ref="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:U84"/>
    <mergeCell ref="V84:W84"/>
    <mergeCell ref="X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:U81"/>
    <mergeCell ref="V81:W81"/>
    <mergeCell ref="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:U82"/>
    <mergeCell ref="V82:W82"/>
    <mergeCell ref="X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:U79"/>
    <mergeCell ref="V79:W79"/>
    <mergeCell ref="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:U80"/>
    <mergeCell ref="V80:W80"/>
    <mergeCell ref="X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:U77"/>
    <mergeCell ref="V77:W77"/>
    <mergeCell ref="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:U78"/>
    <mergeCell ref="V78:W78"/>
    <mergeCell ref="X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:U75"/>
    <mergeCell ref="V75:W75"/>
    <mergeCell ref="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:U76"/>
    <mergeCell ref="V76:W76"/>
    <mergeCell ref="X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:U73"/>
    <mergeCell ref="V73:W73"/>
    <mergeCell ref="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:U74"/>
    <mergeCell ref="V74:W74"/>
    <mergeCell ref="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:U71"/>
    <mergeCell ref="V71:W71"/>
    <mergeCell ref="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:U72"/>
    <mergeCell ref="V72:W72"/>
    <mergeCell ref="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:U69"/>
    <mergeCell ref="V69:W69"/>
    <mergeCell ref="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:U70"/>
    <mergeCell ref="V70:W70"/>
    <mergeCell ref="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:U67"/>
    <mergeCell ref="V67:W67"/>
    <mergeCell ref="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:U68"/>
    <mergeCell ref="V68:W68"/>
    <mergeCell ref="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:U65"/>
    <mergeCell ref="V65:W65"/>
    <mergeCell ref="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:U66"/>
    <mergeCell ref="V66:W66"/>
    <mergeCell ref="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:U63"/>
    <mergeCell ref="V63:W63"/>
    <mergeCell ref="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:U64"/>
    <mergeCell ref="V64:W64"/>
    <mergeCell ref="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:U61"/>
    <mergeCell ref="V61:W61"/>
    <mergeCell ref="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:U62"/>
    <mergeCell ref="V62:W62"/>
    <mergeCell ref="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:U59"/>
    <mergeCell ref="V59:W59"/>
    <mergeCell ref="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:U60"/>
    <mergeCell ref="V60:W60"/>
    <mergeCell ref="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:U57"/>
    <mergeCell ref="V57:W57"/>
    <mergeCell ref="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:U58"/>
    <mergeCell ref="V58:W58"/>
    <mergeCell ref="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:U55"/>
    <mergeCell ref="V55:W55"/>
    <mergeCell ref="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:U56"/>
    <mergeCell ref="V56:W56"/>
    <mergeCell ref="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:U53"/>
    <mergeCell ref="V53:W53"/>
    <mergeCell ref="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:U54"/>
    <mergeCell ref="V54:W54"/>
    <mergeCell ref="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:U51"/>
    <mergeCell ref="V51:W51"/>
    <mergeCell ref="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:U52"/>
    <mergeCell ref="V52:W52"/>
    <mergeCell ref="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:U49"/>
    <mergeCell ref="V49:W49"/>
    <mergeCell ref="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:U50"/>
    <mergeCell ref="V50:W50"/>
    <mergeCell ref="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:U47"/>
    <mergeCell ref="V47:W47"/>
    <mergeCell ref="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:U48"/>
    <mergeCell ref="V48:W48"/>
    <mergeCell ref="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:U45"/>
    <mergeCell ref="V45:W45"/>
    <mergeCell ref="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:U46"/>
    <mergeCell ref="V46:W46"/>
    <mergeCell ref="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:U43"/>
    <mergeCell ref="V43:W43"/>
    <mergeCell ref="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:U44"/>
    <mergeCell ref="V44:W44"/>
    <mergeCell ref="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:U41"/>
    <mergeCell ref="V41:W41"/>
    <mergeCell ref="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:U42"/>
    <mergeCell ref="V42:W42"/>
    <mergeCell ref="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:U39"/>
    <mergeCell ref="V39:W39"/>
    <mergeCell ref="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:U40"/>
    <mergeCell ref="V40:W40"/>
    <mergeCell ref="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:U37"/>
    <mergeCell ref="V37:W37"/>
    <mergeCell ref="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:U38"/>
    <mergeCell ref="V38:W38"/>
    <mergeCell ref="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:U35"/>
    <mergeCell ref="V35:W35"/>
    <mergeCell ref="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:U36"/>
    <mergeCell ref="V36:W36"/>
    <mergeCell ref="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:U33"/>
    <mergeCell ref="V33:W33"/>
    <mergeCell ref="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:U34"/>
    <mergeCell ref="V34:W34"/>
    <mergeCell ref="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:U31"/>
    <mergeCell ref="V31:W31"/>
    <mergeCell ref="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:U32"/>
    <mergeCell ref="V32:W32"/>
    <mergeCell ref="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:U28"/>
    <mergeCell ref="V28:W28"/>
    <mergeCell ref="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:U30"/>
    <mergeCell ref="V30:W30"/>
    <mergeCell ref="X30"/>
    <mergeCell ref="A23:D23"/>
    <mergeCell ref="E23:H23"/>
    <mergeCell ref="I23:L23"/>
    <mergeCell ref="M23:R23"/>
    <mergeCell ref="S23:V23"/>
    <mergeCell ref="W23:X23"/>
    <mergeCell ref="A24:D24"/>
    <mergeCell ref="E24:H24"/>
    <mergeCell ref="I24:L24"/>
    <mergeCell ref="M24:R24"/>
    <mergeCell ref="S24:V24"/>
    <mergeCell ref="W24:X24"/>
    <mergeCell ref="A25:D25"/>
    <mergeCell ref="E25:H25"/>
    <mergeCell ref="I25:L25"/>
    <mergeCell ref="M25:R25"/>
    <mergeCell ref="S25:V25"/>
    <mergeCell ref="W25:X25"/>
    <mergeCell ref="A20:D20"/>
    <mergeCell ref="E20:H20"/>
    <mergeCell ref="I20:L20"/>
    <mergeCell ref="M20:R20"/>
    <mergeCell ref="S20:V20"/>
    <mergeCell ref="W20:X20"/>
    <mergeCell ref="A21:D21"/>
    <mergeCell ref="E21:H21"/>
    <mergeCell ref="I21:L21"/>
    <mergeCell ref="M21:R21"/>
    <mergeCell ref="S21:V21"/>
    <mergeCell ref="W21:X21"/>
    <mergeCell ref="A22:D22"/>
    <mergeCell ref="E22:H22"/>
    <mergeCell ref="I22:L22"/>
    <mergeCell ref="M22:R22"/>
    <mergeCell ref="S22:V22"/>
    <mergeCell ref="W22: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39"/>
  <sheetViews>
    <sheetView workbookViewId="0"/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9.42578125" customWidth="1"/>
    <col min="22" max="22" width="0.28515625" customWidth="1"/>
    <col min="23" max="23" width="1" customWidth="1"/>
    <col min="24" max="24" width="11.42578125" customWidth="1"/>
  </cols>
  <sheetData>
    <row r="1" spans="1:24" ht="13.7" customHeight="1" x14ac:dyDescent="0.25">
      <c r="A1" s="1" t="s">
        <v>101</v>
      </c>
      <c r="B1" s="1"/>
      <c r="C1" s="1"/>
      <c r="D1" s="1"/>
      <c r="E1" s="1"/>
      <c r="F1" s="1"/>
      <c r="G1" s="1"/>
      <c r="H1" s="1"/>
      <c r="I1" s="1"/>
      <c r="J1" s="8" t="s">
        <v>102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103</v>
      </c>
      <c r="B2" s="1"/>
      <c r="C2" s="1"/>
      <c r="D2" s="1"/>
      <c r="E2" s="1"/>
      <c r="F2" s="1"/>
      <c r="G2" s="1"/>
      <c r="H2" s="1"/>
      <c r="I2" s="1"/>
      <c r="J2" s="8" t="s">
        <v>104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05.75" customHeight="1" x14ac:dyDescent="0.25">
      <c r="A3" s="1" t="s">
        <v>105</v>
      </c>
      <c r="B3" s="1"/>
      <c r="C3" s="1"/>
      <c r="D3" s="1"/>
      <c r="E3" s="1"/>
      <c r="F3" s="1"/>
      <c r="G3" s="1"/>
      <c r="H3" s="1"/>
      <c r="I3" s="1"/>
      <c r="J3" s="8" t="s">
        <v>106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107</v>
      </c>
      <c r="B4" s="1"/>
      <c r="C4" s="1"/>
      <c r="D4" s="1"/>
      <c r="E4" s="1"/>
      <c r="F4" s="1"/>
      <c r="G4" s="1"/>
      <c r="H4" s="1"/>
      <c r="I4" s="1"/>
      <c r="J4" s="8" t="s">
        <v>108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109</v>
      </c>
      <c r="B5" s="1"/>
      <c r="C5" s="1"/>
      <c r="D5" s="1"/>
      <c r="E5" s="1"/>
      <c r="F5" s="1"/>
      <c r="G5" s="1"/>
      <c r="H5" s="1"/>
      <c r="I5" s="1"/>
      <c r="J5" s="8" t="s">
        <v>110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15" customHeight="1" x14ac:dyDescent="0.25">
      <c r="A6" s="1" t="s">
        <v>111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112</v>
      </c>
      <c r="B7" s="1"/>
      <c r="C7" s="1"/>
      <c r="D7" s="1"/>
      <c r="E7" s="1"/>
      <c r="F7" s="1"/>
      <c r="G7" s="1"/>
      <c r="H7" s="1"/>
      <c r="I7" s="1"/>
      <c r="J7" s="8" t="s">
        <v>113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114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5.3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115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116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37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7" customHeight="1" x14ac:dyDescent="0.25">
      <c r="A14" s="2" t="s">
        <v>38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117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118</v>
      </c>
      <c r="B16" s="1"/>
      <c r="C16" s="2" t="s">
        <v>119</v>
      </c>
      <c r="D16" s="2"/>
      <c r="E16" s="2"/>
      <c r="F16" s="1" t="s">
        <v>120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121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122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123</v>
      </c>
      <c r="B20" s="7"/>
      <c r="C20" s="7"/>
      <c r="D20" s="7"/>
      <c r="E20" s="14" t="s">
        <v>41</v>
      </c>
      <c r="F20" s="14"/>
      <c r="G20" s="14"/>
      <c r="H20" s="14"/>
      <c r="I20" s="1" t="s">
        <v>6</v>
      </c>
      <c r="J20" s="1"/>
      <c r="K20" s="1"/>
      <c r="L20" s="1"/>
      <c r="M20" s="1" t="s">
        <v>124</v>
      </c>
      <c r="N20" s="1"/>
      <c r="O20" s="1"/>
      <c r="P20" s="1"/>
      <c r="Q20" s="1"/>
      <c r="R20" s="1"/>
      <c r="S20" s="14" t="s">
        <v>579</v>
      </c>
      <c r="T20" s="14"/>
      <c r="U20" s="14"/>
      <c r="V20" s="14"/>
      <c r="W20" s="14"/>
      <c r="X20" s="1" t="s">
        <v>6</v>
      </c>
    </row>
    <row r="21" spans="1:24" ht="13.7" customHeight="1" x14ac:dyDescent="0.25">
      <c r="A21" s="16" t="s">
        <v>126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127</v>
      </c>
      <c r="N21" s="1"/>
      <c r="O21" s="1"/>
      <c r="P21" s="1"/>
      <c r="Q21" s="1"/>
      <c r="R21" s="1"/>
      <c r="S21" s="14" t="s">
        <v>580</v>
      </c>
      <c r="T21" s="14"/>
      <c r="U21" s="14"/>
      <c r="V21" s="14"/>
      <c r="W21" s="14"/>
      <c r="X21" s="1" t="s">
        <v>6</v>
      </c>
    </row>
    <row r="22" spans="1:24" ht="13.7" customHeight="1" x14ac:dyDescent="0.25">
      <c r="A22" s="7" t="s">
        <v>129</v>
      </c>
      <c r="B22" s="7"/>
      <c r="C22" s="7"/>
      <c r="D22" s="7"/>
      <c r="E22" s="14" t="s">
        <v>39</v>
      </c>
      <c r="F22" s="14"/>
      <c r="G22" s="14"/>
      <c r="H22" s="14"/>
      <c r="I22" s="1" t="s">
        <v>6</v>
      </c>
      <c r="J22" s="1"/>
      <c r="K22" s="1"/>
      <c r="L22" s="1"/>
      <c r="M22" s="1" t="s">
        <v>130</v>
      </c>
      <c r="N22" s="1"/>
      <c r="O22" s="1"/>
      <c r="P22" s="1"/>
      <c r="Q22" s="1"/>
      <c r="R22" s="1"/>
      <c r="S22" s="14" t="s">
        <v>581</v>
      </c>
      <c r="T22" s="14"/>
      <c r="U22" s="14"/>
      <c r="V22" s="14"/>
      <c r="W22" s="14"/>
      <c r="X22" s="1" t="s">
        <v>132</v>
      </c>
    </row>
    <row r="23" spans="1:24" ht="13.7" customHeight="1" x14ac:dyDescent="0.25">
      <c r="A23" s="7" t="s">
        <v>133</v>
      </c>
      <c r="B23" s="7"/>
      <c r="C23" s="7"/>
      <c r="D23" s="7"/>
      <c r="E23" s="14" t="s">
        <v>40</v>
      </c>
      <c r="F23" s="14"/>
      <c r="G23" s="14"/>
      <c r="H23" s="14"/>
      <c r="I23" s="1" t="s">
        <v>6</v>
      </c>
      <c r="J23" s="1"/>
      <c r="K23" s="1"/>
      <c r="L23" s="1"/>
      <c r="M23" s="1" t="s">
        <v>134</v>
      </c>
      <c r="N23" s="1"/>
      <c r="O23" s="1"/>
      <c r="P23" s="1"/>
      <c r="Q23" s="1"/>
      <c r="R23" s="1"/>
      <c r="S23" s="14" t="s">
        <v>582</v>
      </c>
      <c r="T23" s="14"/>
      <c r="U23" s="14"/>
      <c r="V23" s="14"/>
      <c r="W23" s="14"/>
      <c r="X23" s="1" t="s">
        <v>132</v>
      </c>
    </row>
    <row r="24" spans="1:24" ht="13.7" customHeight="1" x14ac:dyDescent="0.25">
      <c r="A24" s="7" t="s">
        <v>136</v>
      </c>
      <c r="B24" s="7"/>
      <c r="C24" s="7"/>
      <c r="D24" s="7"/>
      <c r="E24" s="14" t="s">
        <v>32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137</v>
      </c>
      <c r="B25" s="7"/>
      <c r="C25" s="7"/>
      <c r="D25" s="7"/>
      <c r="E25" s="14" t="s">
        <v>32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138</v>
      </c>
      <c r="B27" s="9" t="s">
        <v>15</v>
      </c>
      <c r="C27" s="9"/>
      <c r="D27" s="9" t="s">
        <v>139</v>
      </c>
      <c r="E27" s="9"/>
      <c r="F27" s="9"/>
      <c r="G27" s="9" t="s">
        <v>140</v>
      </c>
      <c r="H27" s="9" t="s">
        <v>141</v>
      </c>
      <c r="I27" s="9"/>
      <c r="J27" s="9"/>
      <c r="K27" s="9"/>
      <c r="L27" s="9"/>
      <c r="M27" s="9"/>
      <c r="N27" s="9"/>
      <c r="O27" s="9"/>
      <c r="P27" s="9" t="s">
        <v>145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142</v>
      </c>
      <c r="I28" s="9"/>
      <c r="J28" s="9"/>
      <c r="K28" s="9" t="s">
        <v>143</v>
      </c>
      <c r="L28" s="9"/>
      <c r="M28" s="9"/>
      <c r="N28" s="9" t="s">
        <v>144</v>
      </c>
      <c r="O28" s="9"/>
      <c r="P28" s="9" t="s">
        <v>146</v>
      </c>
      <c r="Q28" s="9"/>
      <c r="R28" s="9" t="s">
        <v>147</v>
      </c>
      <c r="S28" s="9"/>
      <c r="T28" s="9" t="s">
        <v>148</v>
      </c>
      <c r="U28" s="9" t="s">
        <v>143</v>
      </c>
      <c r="V28" s="9" t="s">
        <v>149</v>
      </c>
      <c r="W28" s="9"/>
      <c r="X28" s="9"/>
    </row>
    <row r="29" spans="1:24" ht="14.1" customHeight="1" x14ac:dyDescent="0.25">
      <c r="A29" s="17" t="s">
        <v>583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84</v>
      </c>
      <c r="S30" s="10"/>
      <c r="T30" s="10" t="s">
        <v>151</v>
      </c>
      <c r="U30" s="10" t="s">
        <v>152</v>
      </c>
      <c r="V30" s="10" t="s">
        <v>153</v>
      </c>
      <c r="W30" s="10"/>
      <c r="X30" s="10"/>
    </row>
    <row r="31" spans="1:24" ht="48.6" customHeight="1" x14ac:dyDescent="0.25">
      <c r="A31" s="10" t="s">
        <v>9</v>
      </c>
      <c r="B31" s="10" t="s">
        <v>584</v>
      </c>
      <c r="C31" s="10"/>
      <c r="D31" s="12" t="s">
        <v>585</v>
      </c>
      <c r="E31" s="12"/>
      <c r="F31" s="12"/>
      <c r="G31" s="10" t="s">
        <v>586</v>
      </c>
      <c r="H31" s="10" t="s">
        <v>587</v>
      </c>
      <c r="I31" s="10"/>
      <c r="J31" s="10"/>
      <c r="K31" s="10"/>
      <c r="L31" s="10"/>
      <c r="M31" s="10"/>
      <c r="N31" s="10" t="s">
        <v>587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71.45" customHeight="1" x14ac:dyDescent="0.25">
      <c r="A32" s="10"/>
      <c r="B32" s="10" t="s">
        <v>157</v>
      </c>
      <c r="C32" s="10"/>
      <c r="D32" s="12" t="s">
        <v>158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63.5" customHeight="1" x14ac:dyDescent="0.25">
      <c r="A33" s="10"/>
      <c r="B33" s="10" t="s">
        <v>588</v>
      </c>
      <c r="C33" s="10"/>
      <c r="D33" s="12" t="s">
        <v>589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4.1" customHeight="1" x14ac:dyDescent="0.25">
      <c r="A34" s="10"/>
      <c r="B34" s="11" t="s">
        <v>9</v>
      </c>
      <c r="C34" s="11"/>
      <c r="D34" s="12" t="s">
        <v>159</v>
      </c>
      <c r="E34" s="12"/>
      <c r="F34" s="12"/>
      <c r="G34" s="10" t="s">
        <v>132</v>
      </c>
      <c r="H34" s="10"/>
      <c r="I34" s="10"/>
      <c r="J34" s="10"/>
      <c r="K34" s="10"/>
      <c r="L34" s="10"/>
      <c r="M34" s="10"/>
      <c r="N34" s="10" t="s">
        <v>590</v>
      </c>
      <c r="O34" s="10"/>
      <c r="P34" s="10"/>
      <c r="Q34" s="10"/>
      <c r="R34" s="10"/>
      <c r="S34" s="10"/>
      <c r="T34" s="10"/>
      <c r="U34" s="10"/>
      <c r="V34" s="10" t="s">
        <v>591</v>
      </c>
      <c r="W34" s="10"/>
      <c r="X34" s="10"/>
    </row>
    <row r="35" spans="1:24" ht="14.1" customHeight="1" x14ac:dyDescent="0.25">
      <c r="A35" s="10"/>
      <c r="B35" s="10" t="s">
        <v>592</v>
      </c>
      <c r="C35" s="10"/>
      <c r="D35" s="12" t="s">
        <v>593</v>
      </c>
      <c r="E35" s="12"/>
      <c r="F35" s="12"/>
      <c r="G35" s="10" t="s">
        <v>132</v>
      </c>
      <c r="H35" s="10" t="s">
        <v>594</v>
      </c>
      <c r="I35" s="10"/>
      <c r="J35" s="10"/>
      <c r="K35" s="10" t="s">
        <v>407</v>
      </c>
      <c r="L35" s="10"/>
      <c r="M35" s="10"/>
      <c r="N35" s="10" t="s">
        <v>590</v>
      </c>
      <c r="O35" s="10"/>
      <c r="P35" s="10"/>
      <c r="Q35" s="10"/>
      <c r="R35" s="10"/>
      <c r="S35" s="10"/>
      <c r="T35" s="10" t="s">
        <v>595</v>
      </c>
      <c r="U35" s="10"/>
      <c r="V35" s="10" t="s">
        <v>591</v>
      </c>
      <c r="W35" s="10"/>
      <c r="X35" s="10"/>
    </row>
    <row r="36" spans="1:24" ht="14.1" customHeight="1" x14ac:dyDescent="0.25">
      <c r="A36" s="10"/>
      <c r="B36" s="10"/>
      <c r="C36" s="10"/>
      <c r="D36" s="12" t="s">
        <v>195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 t="s">
        <v>591</v>
      </c>
      <c r="W36" s="10"/>
      <c r="X36" s="10"/>
    </row>
    <row r="37" spans="1:24" ht="14.1" customHeight="1" x14ac:dyDescent="0.25">
      <c r="A37" s="10"/>
      <c r="B37" s="10"/>
      <c r="C37" s="10"/>
      <c r="D37" s="12" t="s">
        <v>197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 t="s">
        <v>591</v>
      </c>
      <c r="W37" s="10"/>
      <c r="X37" s="10"/>
    </row>
    <row r="38" spans="1:24" ht="48.6" customHeight="1" x14ac:dyDescent="0.25">
      <c r="A38" s="10"/>
      <c r="B38" s="10" t="s">
        <v>596</v>
      </c>
      <c r="C38" s="10"/>
      <c r="D38" s="12" t="s">
        <v>597</v>
      </c>
      <c r="E38" s="12"/>
      <c r="F38" s="12"/>
      <c r="G38" s="10" t="s">
        <v>201</v>
      </c>
      <c r="H38" s="10" t="s">
        <v>598</v>
      </c>
      <c r="I38" s="10"/>
      <c r="J38" s="10"/>
      <c r="K38" s="10"/>
      <c r="L38" s="10"/>
      <c r="M38" s="10"/>
      <c r="N38" s="10" t="s">
        <v>598</v>
      </c>
      <c r="O38" s="10"/>
      <c r="P38" s="10"/>
      <c r="Q38" s="10"/>
      <c r="R38" s="10"/>
      <c r="S38" s="10"/>
      <c r="T38" s="10"/>
      <c r="U38" s="10"/>
      <c r="V38" s="10" t="s">
        <v>599</v>
      </c>
      <c r="W38" s="10"/>
      <c r="X38" s="10"/>
    </row>
    <row r="39" spans="1:24" ht="48.6" customHeight="1" x14ac:dyDescent="0.25">
      <c r="A39" s="10"/>
      <c r="B39" s="10" t="s">
        <v>600</v>
      </c>
      <c r="C39" s="10"/>
      <c r="D39" s="12" t="s">
        <v>601</v>
      </c>
      <c r="E39" s="12"/>
      <c r="F39" s="12"/>
      <c r="G39" s="10" t="s">
        <v>201</v>
      </c>
      <c r="H39" s="10" t="s">
        <v>602</v>
      </c>
      <c r="I39" s="10"/>
      <c r="J39" s="10"/>
      <c r="K39" s="10"/>
      <c r="L39" s="10"/>
      <c r="M39" s="10"/>
      <c r="N39" s="10" t="s">
        <v>602</v>
      </c>
      <c r="O39" s="10"/>
      <c r="P39" s="10"/>
      <c r="Q39" s="10"/>
      <c r="R39" s="10"/>
      <c r="S39" s="10"/>
      <c r="T39" s="10"/>
      <c r="U39" s="10"/>
      <c r="V39" s="10" t="s">
        <v>603</v>
      </c>
      <c r="W39" s="10"/>
      <c r="X39" s="10"/>
    </row>
    <row r="40" spans="1:24" ht="14.1" customHeight="1" x14ac:dyDescent="0.25">
      <c r="A40" s="10"/>
      <c r="B40" s="10"/>
      <c r="C40" s="10"/>
      <c r="D40" s="13" t="s">
        <v>208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604</v>
      </c>
      <c r="U40" s="10"/>
      <c r="V40" s="10" t="s">
        <v>605</v>
      </c>
      <c r="W40" s="10"/>
      <c r="X40" s="10"/>
    </row>
    <row r="41" spans="1:24" ht="94.5" customHeight="1" x14ac:dyDescent="0.25">
      <c r="A41" s="10" t="s">
        <v>23</v>
      </c>
      <c r="B41" s="10" t="s">
        <v>606</v>
      </c>
      <c r="C41" s="10"/>
      <c r="D41" s="12" t="s">
        <v>607</v>
      </c>
      <c r="E41" s="12"/>
      <c r="F41" s="12"/>
      <c r="G41" s="10" t="s">
        <v>608</v>
      </c>
      <c r="H41" s="10" t="s">
        <v>609</v>
      </c>
      <c r="I41" s="10"/>
      <c r="J41" s="10"/>
      <c r="K41" s="10"/>
      <c r="L41" s="10"/>
      <c r="M41" s="10"/>
      <c r="N41" s="10" t="s">
        <v>609</v>
      </c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71.45" customHeight="1" x14ac:dyDescent="0.25">
      <c r="A42" s="10"/>
      <c r="B42" s="10" t="s">
        <v>157</v>
      </c>
      <c r="C42" s="10"/>
      <c r="D42" s="12" t="s">
        <v>158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163.5" customHeight="1" x14ac:dyDescent="0.25">
      <c r="A43" s="10"/>
      <c r="B43" s="10" t="s">
        <v>588</v>
      </c>
      <c r="C43" s="10"/>
      <c r="D43" s="12" t="s">
        <v>589</v>
      </c>
      <c r="E43" s="12"/>
      <c r="F43" s="12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14.1" customHeight="1" x14ac:dyDescent="0.25">
      <c r="A44" s="10"/>
      <c r="B44" s="11" t="s">
        <v>23</v>
      </c>
      <c r="C44" s="11"/>
      <c r="D44" s="12" t="s">
        <v>167</v>
      </c>
      <c r="E44" s="12"/>
      <c r="F44" s="12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 t="s">
        <v>610</v>
      </c>
      <c r="W44" s="10"/>
      <c r="X44" s="10"/>
    </row>
    <row r="45" spans="1:24" ht="14.1" customHeight="1" x14ac:dyDescent="0.25">
      <c r="A45" s="10"/>
      <c r="B45" s="11"/>
      <c r="C45" s="11"/>
      <c r="D45" s="12" t="s">
        <v>169</v>
      </c>
      <c r="E45" s="12"/>
      <c r="F45" s="12"/>
      <c r="G45" s="10" t="s">
        <v>132</v>
      </c>
      <c r="H45" s="10"/>
      <c r="I45" s="10"/>
      <c r="J45" s="10"/>
      <c r="K45" s="10"/>
      <c r="L45" s="10"/>
      <c r="M45" s="10"/>
      <c r="N45" s="10" t="s">
        <v>611</v>
      </c>
      <c r="O45" s="10"/>
      <c r="P45" s="10"/>
      <c r="Q45" s="10"/>
      <c r="R45" s="10"/>
      <c r="S45" s="10"/>
      <c r="T45" s="10"/>
      <c r="U45" s="10"/>
      <c r="V45" s="10" t="s">
        <v>612</v>
      </c>
      <c r="W45" s="10"/>
      <c r="X45" s="10"/>
    </row>
    <row r="46" spans="1:24" ht="25.5" customHeight="1" x14ac:dyDescent="0.25">
      <c r="A46" s="10"/>
      <c r="B46" s="10" t="s">
        <v>613</v>
      </c>
      <c r="C46" s="10"/>
      <c r="D46" s="12" t="s">
        <v>614</v>
      </c>
      <c r="E46" s="12"/>
      <c r="F46" s="12"/>
      <c r="G46" s="10" t="s">
        <v>174</v>
      </c>
      <c r="H46" s="10" t="s">
        <v>615</v>
      </c>
      <c r="I46" s="10"/>
      <c r="J46" s="10"/>
      <c r="K46" s="10" t="s">
        <v>616</v>
      </c>
      <c r="L46" s="10"/>
      <c r="M46" s="10"/>
      <c r="N46" s="10" t="s">
        <v>611</v>
      </c>
      <c r="O46" s="10"/>
      <c r="P46" s="10" t="s">
        <v>617</v>
      </c>
      <c r="Q46" s="10"/>
      <c r="R46" s="10" t="s">
        <v>165</v>
      </c>
      <c r="S46" s="10"/>
      <c r="T46" s="10" t="s">
        <v>618</v>
      </c>
      <c r="U46" s="10"/>
      <c r="V46" s="10" t="s">
        <v>619</v>
      </c>
      <c r="W46" s="10"/>
      <c r="X46" s="10"/>
    </row>
    <row r="47" spans="1:24" ht="25.5" customHeight="1" x14ac:dyDescent="0.25">
      <c r="A47" s="10"/>
      <c r="B47" s="10" t="s">
        <v>273</v>
      </c>
      <c r="C47" s="10"/>
      <c r="D47" s="12" t="s">
        <v>274</v>
      </c>
      <c r="E47" s="12"/>
      <c r="F47" s="12"/>
      <c r="G47" s="10" t="s">
        <v>132</v>
      </c>
      <c r="H47" s="10" t="s">
        <v>615</v>
      </c>
      <c r="I47" s="10"/>
      <c r="J47" s="10"/>
      <c r="K47" s="10" t="s">
        <v>616</v>
      </c>
      <c r="L47" s="10"/>
      <c r="M47" s="10"/>
      <c r="N47" s="10" t="s">
        <v>611</v>
      </c>
      <c r="O47" s="10"/>
      <c r="P47" s="10"/>
      <c r="Q47" s="10"/>
      <c r="R47" s="10"/>
      <c r="S47" s="10"/>
      <c r="T47" s="10" t="s">
        <v>275</v>
      </c>
      <c r="U47" s="10"/>
      <c r="V47" s="10" t="s">
        <v>612</v>
      </c>
      <c r="W47" s="10"/>
      <c r="X47" s="10"/>
    </row>
    <row r="48" spans="1:24" ht="25.5" customHeight="1" x14ac:dyDescent="0.25">
      <c r="A48" s="10"/>
      <c r="B48" s="10" t="s">
        <v>620</v>
      </c>
      <c r="C48" s="10"/>
      <c r="D48" s="12" t="s">
        <v>621</v>
      </c>
      <c r="E48" s="12"/>
      <c r="F48" s="12"/>
      <c r="G48" s="10" t="s">
        <v>174</v>
      </c>
      <c r="H48" s="10" t="s">
        <v>615</v>
      </c>
      <c r="I48" s="10"/>
      <c r="J48" s="10"/>
      <c r="K48" s="10" t="s">
        <v>616</v>
      </c>
      <c r="L48" s="10"/>
      <c r="M48" s="10"/>
      <c r="N48" s="10" t="s">
        <v>611</v>
      </c>
      <c r="O48" s="10"/>
      <c r="P48" s="10" t="s">
        <v>622</v>
      </c>
      <c r="Q48" s="10"/>
      <c r="R48" s="10" t="s">
        <v>179</v>
      </c>
      <c r="S48" s="10"/>
      <c r="T48" s="10" t="s">
        <v>623</v>
      </c>
      <c r="U48" s="10"/>
      <c r="V48" s="10" t="s">
        <v>624</v>
      </c>
      <c r="W48" s="10"/>
      <c r="X48" s="10"/>
    </row>
    <row r="49" spans="1:24" ht="14.1" customHeight="1" x14ac:dyDescent="0.25">
      <c r="A49" s="10"/>
      <c r="B49" s="10"/>
      <c r="C49" s="10"/>
      <c r="D49" s="12" t="s">
        <v>195</v>
      </c>
      <c r="E49" s="12"/>
      <c r="F49" s="12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 t="s">
        <v>625</v>
      </c>
      <c r="W49" s="10"/>
      <c r="X49" s="10"/>
    </row>
    <row r="50" spans="1:24" ht="14.1" customHeight="1" x14ac:dyDescent="0.25">
      <c r="A50" s="10"/>
      <c r="B50" s="10"/>
      <c r="C50" s="10"/>
      <c r="D50" s="12" t="s">
        <v>197</v>
      </c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 t="s">
        <v>612</v>
      </c>
      <c r="W50" s="10"/>
      <c r="X50" s="10"/>
    </row>
    <row r="51" spans="1:24" ht="48.6" customHeight="1" x14ac:dyDescent="0.25">
      <c r="A51" s="10"/>
      <c r="B51" s="10" t="s">
        <v>596</v>
      </c>
      <c r="C51" s="10"/>
      <c r="D51" s="12" t="s">
        <v>597</v>
      </c>
      <c r="E51" s="12"/>
      <c r="F51" s="12"/>
      <c r="G51" s="10" t="s">
        <v>201</v>
      </c>
      <c r="H51" s="10" t="s">
        <v>598</v>
      </c>
      <c r="I51" s="10"/>
      <c r="J51" s="10"/>
      <c r="K51" s="10"/>
      <c r="L51" s="10"/>
      <c r="M51" s="10"/>
      <c r="N51" s="10" t="s">
        <v>598</v>
      </c>
      <c r="O51" s="10"/>
      <c r="P51" s="10"/>
      <c r="Q51" s="10"/>
      <c r="R51" s="10"/>
      <c r="S51" s="10"/>
      <c r="T51" s="10"/>
      <c r="U51" s="10"/>
      <c r="V51" s="10" t="s">
        <v>626</v>
      </c>
      <c r="W51" s="10"/>
      <c r="X51" s="10"/>
    </row>
    <row r="52" spans="1:24" ht="48.6" customHeight="1" x14ac:dyDescent="0.25">
      <c r="A52" s="10"/>
      <c r="B52" s="10" t="s">
        <v>600</v>
      </c>
      <c r="C52" s="10"/>
      <c r="D52" s="12" t="s">
        <v>601</v>
      </c>
      <c r="E52" s="12"/>
      <c r="F52" s="12"/>
      <c r="G52" s="10" t="s">
        <v>201</v>
      </c>
      <c r="H52" s="10" t="s">
        <v>602</v>
      </c>
      <c r="I52" s="10"/>
      <c r="J52" s="10"/>
      <c r="K52" s="10"/>
      <c r="L52" s="10"/>
      <c r="M52" s="10"/>
      <c r="N52" s="10" t="s">
        <v>602</v>
      </c>
      <c r="O52" s="10"/>
      <c r="P52" s="10"/>
      <c r="Q52" s="10"/>
      <c r="R52" s="10"/>
      <c r="S52" s="10"/>
      <c r="T52" s="10"/>
      <c r="U52" s="10"/>
      <c r="V52" s="10" t="s">
        <v>627</v>
      </c>
      <c r="W52" s="10"/>
      <c r="X52" s="10"/>
    </row>
    <row r="53" spans="1:24" ht="14.1" customHeight="1" x14ac:dyDescent="0.25">
      <c r="A53" s="10"/>
      <c r="B53" s="10"/>
      <c r="C53" s="10"/>
      <c r="D53" s="13" t="s">
        <v>208</v>
      </c>
      <c r="E53" s="13"/>
      <c r="F53" s="1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628</v>
      </c>
      <c r="U53" s="10"/>
      <c r="V53" s="10" t="s">
        <v>629</v>
      </c>
      <c r="W53" s="10"/>
      <c r="X53" s="10"/>
    </row>
    <row r="54" spans="1:24" ht="71.45" customHeight="1" x14ac:dyDescent="0.25">
      <c r="A54" s="10" t="s">
        <v>24</v>
      </c>
      <c r="B54" s="10" t="s">
        <v>630</v>
      </c>
      <c r="C54" s="10"/>
      <c r="D54" s="12" t="s">
        <v>631</v>
      </c>
      <c r="E54" s="12"/>
      <c r="F54" s="12"/>
      <c r="G54" s="10" t="s">
        <v>608</v>
      </c>
      <c r="H54" s="10" t="s">
        <v>609</v>
      </c>
      <c r="I54" s="10"/>
      <c r="J54" s="10"/>
      <c r="K54" s="10"/>
      <c r="L54" s="10"/>
      <c r="M54" s="10"/>
      <c r="N54" s="10" t="s">
        <v>609</v>
      </c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ht="71.45" customHeight="1" x14ac:dyDescent="0.25">
      <c r="A55" s="10"/>
      <c r="B55" s="10" t="s">
        <v>157</v>
      </c>
      <c r="C55" s="10"/>
      <c r="D55" s="12" t="s">
        <v>158</v>
      </c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163.5" customHeight="1" x14ac:dyDescent="0.25">
      <c r="A56" s="10"/>
      <c r="B56" s="10" t="s">
        <v>588</v>
      </c>
      <c r="C56" s="10"/>
      <c r="D56" s="12" t="s">
        <v>589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4.1" customHeight="1" x14ac:dyDescent="0.25">
      <c r="A57" s="10"/>
      <c r="B57" s="11" t="s">
        <v>23</v>
      </c>
      <c r="C57" s="11"/>
      <c r="D57" s="12" t="s">
        <v>167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 t="s">
        <v>632</v>
      </c>
      <c r="W57" s="10"/>
      <c r="X57" s="10"/>
    </row>
    <row r="58" spans="1:24" ht="14.1" customHeight="1" x14ac:dyDescent="0.25">
      <c r="A58" s="10"/>
      <c r="B58" s="11"/>
      <c r="C58" s="11"/>
      <c r="D58" s="12" t="s">
        <v>169</v>
      </c>
      <c r="E58" s="12"/>
      <c r="F58" s="12"/>
      <c r="G58" s="10" t="s">
        <v>132</v>
      </c>
      <c r="H58" s="10"/>
      <c r="I58" s="10"/>
      <c r="J58" s="10"/>
      <c r="K58" s="10"/>
      <c r="L58" s="10"/>
      <c r="M58" s="10"/>
      <c r="N58" s="10" t="s">
        <v>633</v>
      </c>
      <c r="O58" s="10"/>
      <c r="P58" s="10"/>
      <c r="Q58" s="10"/>
      <c r="R58" s="10"/>
      <c r="S58" s="10"/>
      <c r="T58" s="10"/>
      <c r="U58" s="10"/>
      <c r="V58" s="10" t="s">
        <v>634</v>
      </c>
      <c r="W58" s="10"/>
      <c r="X58" s="10"/>
    </row>
    <row r="59" spans="1:24" ht="36.950000000000003" customHeight="1" x14ac:dyDescent="0.25">
      <c r="A59" s="10"/>
      <c r="B59" s="10" t="s">
        <v>635</v>
      </c>
      <c r="C59" s="10"/>
      <c r="D59" s="12" t="s">
        <v>636</v>
      </c>
      <c r="E59" s="12"/>
      <c r="F59" s="12"/>
      <c r="G59" s="10" t="s">
        <v>174</v>
      </c>
      <c r="H59" s="10" t="s">
        <v>637</v>
      </c>
      <c r="I59" s="10"/>
      <c r="J59" s="10"/>
      <c r="K59" s="10" t="s">
        <v>616</v>
      </c>
      <c r="L59" s="10"/>
      <c r="M59" s="10"/>
      <c r="N59" s="10" t="s">
        <v>633</v>
      </c>
      <c r="O59" s="10"/>
      <c r="P59" s="10"/>
      <c r="Q59" s="10"/>
      <c r="R59" s="10"/>
      <c r="S59" s="10"/>
      <c r="T59" s="10" t="s">
        <v>638</v>
      </c>
      <c r="U59" s="10"/>
      <c r="V59" s="10" t="s">
        <v>632</v>
      </c>
      <c r="W59" s="10"/>
      <c r="X59" s="10"/>
    </row>
    <row r="60" spans="1:24" ht="25.5" customHeight="1" x14ac:dyDescent="0.25">
      <c r="A60" s="10"/>
      <c r="B60" s="10" t="s">
        <v>376</v>
      </c>
      <c r="C60" s="10"/>
      <c r="D60" s="12" t="s">
        <v>377</v>
      </c>
      <c r="E60" s="12"/>
      <c r="F60" s="12"/>
      <c r="G60" s="10" t="s">
        <v>132</v>
      </c>
      <c r="H60" s="10" t="s">
        <v>637</v>
      </c>
      <c r="I60" s="10"/>
      <c r="J60" s="10"/>
      <c r="K60" s="10" t="s">
        <v>616</v>
      </c>
      <c r="L60" s="10"/>
      <c r="M60" s="10"/>
      <c r="N60" s="10" t="s">
        <v>633</v>
      </c>
      <c r="O60" s="10"/>
      <c r="P60" s="10"/>
      <c r="Q60" s="10"/>
      <c r="R60" s="10"/>
      <c r="S60" s="10"/>
      <c r="T60" s="10" t="s">
        <v>378</v>
      </c>
      <c r="U60" s="10"/>
      <c r="V60" s="10" t="s">
        <v>634</v>
      </c>
      <c r="W60" s="10"/>
      <c r="X60" s="10"/>
    </row>
    <row r="61" spans="1:24" ht="14.1" customHeight="1" x14ac:dyDescent="0.25">
      <c r="A61" s="10"/>
      <c r="B61" s="10"/>
      <c r="C61" s="10"/>
      <c r="D61" s="12" t="s">
        <v>195</v>
      </c>
      <c r="E61" s="12"/>
      <c r="F61" s="12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 t="s">
        <v>639</v>
      </c>
      <c r="W61" s="10"/>
      <c r="X61" s="10"/>
    </row>
    <row r="62" spans="1:24" ht="14.1" customHeight="1" x14ac:dyDescent="0.25">
      <c r="A62" s="10"/>
      <c r="B62" s="10"/>
      <c r="C62" s="10"/>
      <c r="D62" s="12" t="s">
        <v>197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 t="s">
        <v>634</v>
      </c>
      <c r="W62" s="10"/>
      <c r="X62" s="10"/>
    </row>
    <row r="63" spans="1:24" ht="48.6" customHeight="1" x14ac:dyDescent="0.25">
      <c r="A63" s="10"/>
      <c r="B63" s="10" t="s">
        <v>596</v>
      </c>
      <c r="C63" s="10"/>
      <c r="D63" s="12" t="s">
        <v>597</v>
      </c>
      <c r="E63" s="12"/>
      <c r="F63" s="12"/>
      <c r="G63" s="10" t="s">
        <v>201</v>
      </c>
      <c r="H63" s="10" t="s">
        <v>598</v>
      </c>
      <c r="I63" s="10"/>
      <c r="J63" s="10"/>
      <c r="K63" s="10"/>
      <c r="L63" s="10"/>
      <c r="M63" s="10"/>
      <c r="N63" s="10" t="s">
        <v>598</v>
      </c>
      <c r="O63" s="10"/>
      <c r="P63" s="10"/>
      <c r="Q63" s="10"/>
      <c r="R63" s="10"/>
      <c r="S63" s="10"/>
      <c r="T63" s="10"/>
      <c r="U63" s="10"/>
      <c r="V63" s="10" t="s">
        <v>640</v>
      </c>
      <c r="W63" s="10"/>
      <c r="X63" s="10"/>
    </row>
    <row r="64" spans="1:24" ht="48.6" customHeight="1" x14ac:dyDescent="0.25">
      <c r="A64" s="10"/>
      <c r="B64" s="10" t="s">
        <v>600</v>
      </c>
      <c r="C64" s="10"/>
      <c r="D64" s="12" t="s">
        <v>601</v>
      </c>
      <c r="E64" s="12"/>
      <c r="F64" s="12"/>
      <c r="G64" s="10" t="s">
        <v>201</v>
      </c>
      <c r="H64" s="10" t="s">
        <v>602</v>
      </c>
      <c r="I64" s="10"/>
      <c r="J64" s="10"/>
      <c r="K64" s="10"/>
      <c r="L64" s="10"/>
      <c r="M64" s="10"/>
      <c r="N64" s="10" t="s">
        <v>602</v>
      </c>
      <c r="O64" s="10"/>
      <c r="P64" s="10"/>
      <c r="Q64" s="10"/>
      <c r="R64" s="10"/>
      <c r="S64" s="10"/>
      <c r="T64" s="10"/>
      <c r="U64" s="10"/>
      <c r="V64" s="10" t="s">
        <v>641</v>
      </c>
      <c r="W64" s="10"/>
      <c r="X64" s="10"/>
    </row>
    <row r="65" spans="1:24" ht="14.1" customHeight="1" x14ac:dyDescent="0.25">
      <c r="A65" s="10"/>
      <c r="B65" s="10"/>
      <c r="C65" s="10"/>
      <c r="D65" s="13" t="s">
        <v>208</v>
      </c>
      <c r="E65" s="13"/>
      <c r="F65" s="13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 t="s">
        <v>642</v>
      </c>
      <c r="U65" s="10"/>
      <c r="V65" s="10" t="s">
        <v>643</v>
      </c>
      <c r="W65" s="10"/>
      <c r="X65" s="10"/>
    </row>
    <row r="66" spans="1:24" ht="48.6" customHeight="1" x14ac:dyDescent="0.25">
      <c r="A66" s="10" t="s">
        <v>25</v>
      </c>
      <c r="B66" s="10" t="s">
        <v>334</v>
      </c>
      <c r="C66" s="10"/>
      <c r="D66" s="12" t="s">
        <v>335</v>
      </c>
      <c r="E66" s="12"/>
      <c r="F66" s="12"/>
      <c r="G66" s="10" t="s">
        <v>156</v>
      </c>
      <c r="H66" s="10" t="s">
        <v>644</v>
      </c>
      <c r="I66" s="10"/>
      <c r="J66" s="10"/>
      <c r="K66" s="10"/>
      <c r="L66" s="10"/>
      <c r="M66" s="10"/>
      <c r="N66" s="10" t="s">
        <v>644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ht="71.45" customHeight="1" x14ac:dyDescent="0.25">
      <c r="A67" s="10"/>
      <c r="B67" s="10" t="s">
        <v>157</v>
      </c>
      <c r="C67" s="10"/>
      <c r="D67" s="12" t="s">
        <v>158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ht="163.5" customHeight="1" x14ac:dyDescent="0.25">
      <c r="A68" s="10"/>
      <c r="B68" s="10" t="s">
        <v>588</v>
      </c>
      <c r="C68" s="10"/>
      <c r="D68" s="12" t="s">
        <v>589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ht="14.1" customHeight="1" x14ac:dyDescent="0.25">
      <c r="A69" s="10"/>
      <c r="B69" s="11" t="s">
        <v>9</v>
      </c>
      <c r="C69" s="11"/>
      <c r="D69" s="12" t="s">
        <v>159</v>
      </c>
      <c r="E69" s="12"/>
      <c r="F69" s="12"/>
      <c r="G69" s="10" t="s">
        <v>132</v>
      </c>
      <c r="H69" s="10"/>
      <c r="I69" s="10"/>
      <c r="J69" s="10"/>
      <c r="K69" s="10"/>
      <c r="L69" s="10"/>
      <c r="M69" s="10"/>
      <c r="N69" s="10" t="s">
        <v>645</v>
      </c>
      <c r="O69" s="10"/>
      <c r="P69" s="10"/>
      <c r="Q69" s="10"/>
      <c r="R69" s="10"/>
      <c r="S69" s="10"/>
      <c r="T69" s="10"/>
      <c r="U69" s="10"/>
      <c r="V69" s="10" t="s">
        <v>646</v>
      </c>
      <c r="W69" s="10"/>
      <c r="X69" s="10"/>
    </row>
    <row r="70" spans="1:24" ht="14.1" customHeight="1" x14ac:dyDescent="0.25">
      <c r="A70" s="10"/>
      <c r="B70" s="10" t="s">
        <v>339</v>
      </c>
      <c r="C70" s="10"/>
      <c r="D70" s="12" t="s">
        <v>340</v>
      </c>
      <c r="E70" s="12"/>
      <c r="F70" s="12"/>
      <c r="G70" s="10" t="s">
        <v>132</v>
      </c>
      <c r="H70" s="10" t="s">
        <v>317</v>
      </c>
      <c r="I70" s="10"/>
      <c r="J70" s="10"/>
      <c r="K70" s="10" t="s">
        <v>407</v>
      </c>
      <c r="L70" s="10"/>
      <c r="M70" s="10"/>
      <c r="N70" s="10" t="s">
        <v>645</v>
      </c>
      <c r="O70" s="10"/>
      <c r="P70" s="10"/>
      <c r="Q70" s="10"/>
      <c r="R70" s="10"/>
      <c r="S70" s="10"/>
      <c r="T70" s="10" t="s">
        <v>341</v>
      </c>
      <c r="U70" s="10"/>
      <c r="V70" s="10" t="s">
        <v>646</v>
      </c>
      <c r="W70" s="10"/>
      <c r="X70" s="10"/>
    </row>
    <row r="71" spans="1:24" ht="14.1" customHeight="1" x14ac:dyDescent="0.25">
      <c r="A71" s="10"/>
      <c r="B71" s="11" t="s">
        <v>23</v>
      </c>
      <c r="C71" s="11"/>
      <c r="D71" s="12" t="s">
        <v>167</v>
      </c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 t="s">
        <v>647</v>
      </c>
      <c r="W71" s="10"/>
      <c r="X71" s="10"/>
    </row>
    <row r="72" spans="1:24" ht="14.1" customHeight="1" x14ac:dyDescent="0.25">
      <c r="A72" s="10"/>
      <c r="B72" s="11"/>
      <c r="C72" s="11"/>
      <c r="D72" s="12" t="s">
        <v>169</v>
      </c>
      <c r="E72" s="12"/>
      <c r="F72" s="12"/>
      <c r="G72" s="10" t="s">
        <v>132</v>
      </c>
      <c r="H72" s="10"/>
      <c r="I72" s="10"/>
      <c r="J72" s="10"/>
      <c r="K72" s="10"/>
      <c r="L72" s="10"/>
      <c r="M72" s="10"/>
      <c r="N72" s="10" t="s">
        <v>648</v>
      </c>
      <c r="O72" s="10"/>
      <c r="P72" s="10"/>
      <c r="Q72" s="10"/>
      <c r="R72" s="10"/>
      <c r="S72" s="10"/>
      <c r="T72" s="10"/>
      <c r="U72" s="10"/>
      <c r="V72" s="10" t="s">
        <v>649</v>
      </c>
      <c r="W72" s="10"/>
      <c r="X72" s="10"/>
    </row>
    <row r="73" spans="1:24" ht="25.5" customHeight="1" x14ac:dyDescent="0.25">
      <c r="A73" s="10"/>
      <c r="B73" s="10" t="s">
        <v>345</v>
      </c>
      <c r="C73" s="10"/>
      <c r="D73" s="12" t="s">
        <v>346</v>
      </c>
      <c r="E73" s="12"/>
      <c r="F73" s="12"/>
      <c r="G73" s="10" t="s">
        <v>174</v>
      </c>
      <c r="H73" s="10" t="s">
        <v>347</v>
      </c>
      <c r="I73" s="10"/>
      <c r="J73" s="10"/>
      <c r="K73" s="10" t="s">
        <v>616</v>
      </c>
      <c r="L73" s="10"/>
      <c r="M73" s="10"/>
      <c r="N73" s="10" t="s">
        <v>648</v>
      </c>
      <c r="O73" s="10"/>
      <c r="P73" s="10"/>
      <c r="Q73" s="10"/>
      <c r="R73" s="10"/>
      <c r="S73" s="10"/>
      <c r="T73" s="10" t="s">
        <v>348</v>
      </c>
      <c r="U73" s="10"/>
      <c r="V73" s="10" t="s">
        <v>650</v>
      </c>
      <c r="W73" s="10"/>
      <c r="X73" s="10"/>
    </row>
    <row r="74" spans="1:24" ht="25.5" customHeight="1" x14ac:dyDescent="0.25">
      <c r="A74" s="10"/>
      <c r="B74" s="10" t="s">
        <v>350</v>
      </c>
      <c r="C74" s="10"/>
      <c r="D74" s="12" t="s">
        <v>351</v>
      </c>
      <c r="E74" s="12"/>
      <c r="F74" s="12"/>
      <c r="G74" s="10" t="s">
        <v>174</v>
      </c>
      <c r="H74" s="10" t="s">
        <v>347</v>
      </c>
      <c r="I74" s="10"/>
      <c r="J74" s="10"/>
      <c r="K74" s="10" t="s">
        <v>616</v>
      </c>
      <c r="L74" s="10"/>
      <c r="M74" s="10"/>
      <c r="N74" s="10" t="s">
        <v>648</v>
      </c>
      <c r="O74" s="10"/>
      <c r="P74" s="10" t="s">
        <v>352</v>
      </c>
      <c r="Q74" s="10"/>
      <c r="R74" s="10" t="s">
        <v>353</v>
      </c>
      <c r="S74" s="10"/>
      <c r="T74" s="10" t="s">
        <v>354</v>
      </c>
      <c r="U74" s="10"/>
      <c r="V74" s="10" t="s">
        <v>651</v>
      </c>
      <c r="W74" s="10"/>
      <c r="X74" s="10"/>
    </row>
    <row r="75" spans="1:24" ht="25.5" customHeight="1" x14ac:dyDescent="0.25">
      <c r="A75" s="10"/>
      <c r="B75" s="10" t="s">
        <v>182</v>
      </c>
      <c r="C75" s="10"/>
      <c r="D75" s="12" t="s">
        <v>183</v>
      </c>
      <c r="E75" s="12"/>
      <c r="F75" s="12"/>
      <c r="G75" s="10" t="s">
        <v>132</v>
      </c>
      <c r="H75" s="10" t="s">
        <v>347</v>
      </c>
      <c r="I75" s="10"/>
      <c r="J75" s="10"/>
      <c r="K75" s="10" t="s">
        <v>616</v>
      </c>
      <c r="L75" s="10"/>
      <c r="M75" s="10"/>
      <c r="N75" s="10" t="s">
        <v>648</v>
      </c>
      <c r="O75" s="10"/>
      <c r="P75" s="10"/>
      <c r="Q75" s="10"/>
      <c r="R75" s="10"/>
      <c r="S75" s="10"/>
      <c r="T75" s="10" t="s">
        <v>184</v>
      </c>
      <c r="U75" s="10"/>
      <c r="V75" s="10" t="s">
        <v>649</v>
      </c>
      <c r="W75" s="10"/>
      <c r="X75" s="10"/>
    </row>
    <row r="76" spans="1:24" ht="14.1" customHeight="1" x14ac:dyDescent="0.25">
      <c r="A76" s="10"/>
      <c r="B76" s="10"/>
      <c r="C76" s="10"/>
      <c r="D76" s="12" t="s">
        <v>195</v>
      </c>
      <c r="E76" s="12"/>
      <c r="F76" s="12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 t="s">
        <v>652</v>
      </c>
      <c r="W76" s="10"/>
      <c r="X76" s="10"/>
    </row>
    <row r="77" spans="1:24" ht="14.1" customHeight="1" x14ac:dyDescent="0.25">
      <c r="A77" s="10"/>
      <c r="B77" s="10"/>
      <c r="C77" s="10"/>
      <c r="D77" s="12" t="s">
        <v>197</v>
      </c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 t="s">
        <v>653</v>
      </c>
      <c r="W77" s="10"/>
      <c r="X77" s="10"/>
    </row>
    <row r="78" spans="1:24" ht="36.950000000000003" customHeight="1" x14ac:dyDescent="0.25">
      <c r="A78" s="10"/>
      <c r="B78" s="10" t="s">
        <v>199</v>
      </c>
      <c r="C78" s="10"/>
      <c r="D78" s="12" t="s">
        <v>200</v>
      </c>
      <c r="E78" s="12"/>
      <c r="F78" s="12"/>
      <c r="G78" s="10" t="s">
        <v>201</v>
      </c>
      <c r="H78" s="10" t="s">
        <v>202</v>
      </c>
      <c r="I78" s="10"/>
      <c r="J78" s="10"/>
      <c r="K78" s="10"/>
      <c r="L78" s="10"/>
      <c r="M78" s="10"/>
      <c r="N78" s="10" t="s">
        <v>202</v>
      </c>
      <c r="O78" s="10"/>
      <c r="P78" s="10"/>
      <c r="Q78" s="10"/>
      <c r="R78" s="10"/>
      <c r="S78" s="10"/>
      <c r="T78" s="10"/>
      <c r="U78" s="10"/>
      <c r="V78" s="10" t="s">
        <v>654</v>
      </c>
      <c r="W78" s="10"/>
      <c r="X78" s="10"/>
    </row>
    <row r="79" spans="1:24" ht="36.950000000000003" customHeight="1" x14ac:dyDescent="0.25">
      <c r="A79" s="10"/>
      <c r="B79" s="10" t="s">
        <v>204</v>
      </c>
      <c r="C79" s="10"/>
      <c r="D79" s="12" t="s">
        <v>205</v>
      </c>
      <c r="E79" s="12"/>
      <c r="F79" s="12"/>
      <c r="G79" s="10" t="s">
        <v>201</v>
      </c>
      <c r="H79" s="10" t="s">
        <v>206</v>
      </c>
      <c r="I79" s="10"/>
      <c r="J79" s="10"/>
      <c r="K79" s="10"/>
      <c r="L79" s="10"/>
      <c r="M79" s="10"/>
      <c r="N79" s="10" t="s">
        <v>206</v>
      </c>
      <c r="O79" s="10"/>
      <c r="P79" s="10"/>
      <c r="Q79" s="10"/>
      <c r="R79" s="10"/>
      <c r="S79" s="10"/>
      <c r="T79" s="10"/>
      <c r="U79" s="10"/>
      <c r="V79" s="10" t="s">
        <v>655</v>
      </c>
      <c r="W79" s="10"/>
      <c r="X79" s="10"/>
    </row>
    <row r="80" spans="1:24" ht="14.1" customHeight="1" x14ac:dyDescent="0.25">
      <c r="A80" s="10"/>
      <c r="B80" s="10"/>
      <c r="C80" s="10"/>
      <c r="D80" s="13" t="s">
        <v>208</v>
      </c>
      <c r="E80" s="13"/>
      <c r="F80" s="13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 t="s">
        <v>656</v>
      </c>
      <c r="U80" s="10"/>
      <c r="V80" s="10" t="s">
        <v>657</v>
      </c>
      <c r="W80" s="10"/>
      <c r="X80" s="10"/>
    </row>
    <row r="81" spans="1:24" ht="48.6" customHeight="1" x14ac:dyDescent="0.25">
      <c r="A81" s="10" t="s">
        <v>26</v>
      </c>
      <c r="B81" s="10" t="s">
        <v>389</v>
      </c>
      <c r="C81" s="10"/>
      <c r="D81" s="12" t="s">
        <v>390</v>
      </c>
      <c r="E81" s="12"/>
      <c r="F81" s="12"/>
      <c r="G81" s="10" t="s">
        <v>156</v>
      </c>
      <c r="H81" s="10" t="s">
        <v>84</v>
      </c>
      <c r="I81" s="10"/>
      <c r="J81" s="10"/>
      <c r="K81" s="10"/>
      <c r="L81" s="10"/>
      <c r="M81" s="10"/>
      <c r="N81" s="10" t="s">
        <v>84</v>
      </c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ht="71.45" customHeight="1" x14ac:dyDescent="0.25">
      <c r="A82" s="10"/>
      <c r="B82" s="10" t="s">
        <v>157</v>
      </c>
      <c r="C82" s="10"/>
      <c r="D82" s="12" t="s">
        <v>158</v>
      </c>
      <c r="E82" s="12"/>
      <c r="F82" s="12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163.5" customHeight="1" x14ac:dyDescent="0.25">
      <c r="A83" s="10"/>
      <c r="B83" s="10" t="s">
        <v>588</v>
      </c>
      <c r="C83" s="10"/>
      <c r="D83" s="12" t="s">
        <v>589</v>
      </c>
      <c r="E83" s="12"/>
      <c r="F83" s="1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14.1" customHeight="1" x14ac:dyDescent="0.25">
      <c r="A84" s="10"/>
      <c r="B84" s="11" t="s">
        <v>9</v>
      </c>
      <c r="C84" s="11"/>
      <c r="D84" s="12" t="s">
        <v>159</v>
      </c>
      <c r="E84" s="12"/>
      <c r="F84" s="12"/>
      <c r="G84" s="10" t="s">
        <v>132</v>
      </c>
      <c r="H84" s="10"/>
      <c r="I84" s="10"/>
      <c r="J84" s="10"/>
      <c r="K84" s="10"/>
      <c r="L84" s="10"/>
      <c r="M84" s="10"/>
      <c r="N84" s="10" t="s">
        <v>658</v>
      </c>
      <c r="O84" s="10"/>
      <c r="P84" s="10"/>
      <c r="Q84" s="10"/>
      <c r="R84" s="10"/>
      <c r="S84" s="10"/>
      <c r="T84" s="10"/>
      <c r="U84" s="10"/>
      <c r="V84" s="10" t="s">
        <v>659</v>
      </c>
      <c r="W84" s="10"/>
      <c r="X84" s="10"/>
    </row>
    <row r="85" spans="1:24" ht="14.1" customHeight="1" x14ac:dyDescent="0.25">
      <c r="A85" s="10"/>
      <c r="B85" s="10" t="s">
        <v>339</v>
      </c>
      <c r="C85" s="10"/>
      <c r="D85" s="12" t="s">
        <v>340</v>
      </c>
      <c r="E85" s="12"/>
      <c r="F85" s="12"/>
      <c r="G85" s="10" t="s">
        <v>132</v>
      </c>
      <c r="H85" s="10" t="s">
        <v>318</v>
      </c>
      <c r="I85" s="10"/>
      <c r="J85" s="10"/>
      <c r="K85" s="10" t="s">
        <v>407</v>
      </c>
      <c r="L85" s="10"/>
      <c r="M85" s="10"/>
      <c r="N85" s="10" t="s">
        <v>658</v>
      </c>
      <c r="O85" s="10"/>
      <c r="P85" s="10"/>
      <c r="Q85" s="10"/>
      <c r="R85" s="10"/>
      <c r="S85" s="10"/>
      <c r="T85" s="10" t="s">
        <v>341</v>
      </c>
      <c r="U85" s="10"/>
      <c r="V85" s="10" t="s">
        <v>659</v>
      </c>
      <c r="W85" s="10"/>
      <c r="X85" s="10"/>
    </row>
    <row r="86" spans="1:24" ht="14.1" customHeight="1" x14ac:dyDescent="0.25">
      <c r="A86" s="10"/>
      <c r="B86" s="11" t="s">
        <v>23</v>
      </c>
      <c r="C86" s="11"/>
      <c r="D86" s="12" t="s">
        <v>167</v>
      </c>
      <c r="E86" s="12"/>
      <c r="F86" s="12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 t="s">
        <v>660</v>
      </c>
      <c r="W86" s="10"/>
      <c r="X86" s="10"/>
    </row>
    <row r="87" spans="1:24" ht="14.1" customHeight="1" x14ac:dyDescent="0.25">
      <c r="A87" s="10"/>
      <c r="B87" s="11"/>
      <c r="C87" s="11"/>
      <c r="D87" s="12" t="s">
        <v>169</v>
      </c>
      <c r="E87" s="12"/>
      <c r="F87" s="12"/>
      <c r="G87" s="10" t="s">
        <v>132</v>
      </c>
      <c r="H87" s="10"/>
      <c r="I87" s="10"/>
      <c r="J87" s="10"/>
      <c r="K87" s="10"/>
      <c r="L87" s="10"/>
      <c r="M87" s="10"/>
      <c r="N87" s="10" t="s">
        <v>661</v>
      </c>
      <c r="O87" s="10"/>
      <c r="P87" s="10"/>
      <c r="Q87" s="10"/>
      <c r="R87" s="10"/>
      <c r="S87" s="10"/>
      <c r="T87" s="10"/>
      <c r="U87" s="10"/>
      <c r="V87" s="10" t="s">
        <v>662</v>
      </c>
      <c r="W87" s="10"/>
      <c r="X87" s="10"/>
    </row>
    <row r="88" spans="1:24" ht="25.5" customHeight="1" x14ac:dyDescent="0.25">
      <c r="A88" s="10"/>
      <c r="B88" s="10" t="s">
        <v>345</v>
      </c>
      <c r="C88" s="10"/>
      <c r="D88" s="12" t="s">
        <v>346</v>
      </c>
      <c r="E88" s="12"/>
      <c r="F88" s="12"/>
      <c r="G88" s="10" t="s">
        <v>174</v>
      </c>
      <c r="H88" s="10" t="s">
        <v>396</v>
      </c>
      <c r="I88" s="10"/>
      <c r="J88" s="10"/>
      <c r="K88" s="10" t="s">
        <v>616</v>
      </c>
      <c r="L88" s="10"/>
      <c r="M88" s="10"/>
      <c r="N88" s="10" t="s">
        <v>661</v>
      </c>
      <c r="O88" s="10"/>
      <c r="P88" s="10"/>
      <c r="Q88" s="10"/>
      <c r="R88" s="10"/>
      <c r="S88" s="10"/>
      <c r="T88" s="10" t="s">
        <v>348</v>
      </c>
      <c r="U88" s="10"/>
      <c r="V88" s="10" t="s">
        <v>663</v>
      </c>
      <c r="W88" s="10"/>
      <c r="X88" s="10"/>
    </row>
    <row r="89" spans="1:24" ht="25.5" customHeight="1" x14ac:dyDescent="0.25">
      <c r="A89" s="10"/>
      <c r="B89" s="10" t="s">
        <v>350</v>
      </c>
      <c r="C89" s="10"/>
      <c r="D89" s="12" t="s">
        <v>351</v>
      </c>
      <c r="E89" s="12"/>
      <c r="F89" s="12"/>
      <c r="G89" s="10" t="s">
        <v>174</v>
      </c>
      <c r="H89" s="10" t="s">
        <v>396</v>
      </c>
      <c r="I89" s="10"/>
      <c r="J89" s="10"/>
      <c r="K89" s="10" t="s">
        <v>616</v>
      </c>
      <c r="L89" s="10"/>
      <c r="M89" s="10"/>
      <c r="N89" s="10" t="s">
        <v>661</v>
      </c>
      <c r="O89" s="10"/>
      <c r="P89" s="10" t="s">
        <v>352</v>
      </c>
      <c r="Q89" s="10"/>
      <c r="R89" s="10" t="s">
        <v>353</v>
      </c>
      <c r="S89" s="10"/>
      <c r="T89" s="10" t="s">
        <v>354</v>
      </c>
      <c r="U89" s="10"/>
      <c r="V89" s="10" t="s">
        <v>664</v>
      </c>
      <c r="W89" s="10"/>
      <c r="X89" s="10"/>
    </row>
    <row r="90" spans="1:24" ht="25.5" customHeight="1" x14ac:dyDescent="0.25">
      <c r="A90" s="10"/>
      <c r="B90" s="10" t="s">
        <v>182</v>
      </c>
      <c r="C90" s="10"/>
      <c r="D90" s="12" t="s">
        <v>183</v>
      </c>
      <c r="E90" s="12"/>
      <c r="F90" s="12"/>
      <c r="G90" s="10" t="s">
        <v>132</v>
      </c>
      <c r="H90" s="10" t="s">
        <v>396</v>
      </c>
      <c r="I90" s="10"/>
      <c r="J90" s="10"/>
      <c r="K90" s="10" t="s">
        <v>616</v>
      </c>
      <c r="L90" s="10"/>
      <c r="M90" s="10"/>
      <c r="N90" s="10" t="s">
        <v>661</v>
      </c>
      <c r="O90" s="10"/>
      <c r="P90" s="10"/>
      <c r="Q90" s="10"/>
      <c r="R90" s="10"/>
      <c r="S90" s="10"/>
      <c r="T90" s="10" t="s">
        <v>184</v>
      </c>
      <c r="U90" s="10"/>
      <c r="V90" s="10" t="s">
        <v>662</v>
      </c>
      <c r="W90" s="10"/>
      <c r="X90" s="10"/>
    </row>
    <row r="91" spans="1:24" ht="14.1" customHeight="1" x14ac:dyDescent="0.25">
      <c r="A91" s="10"/>
      <c r="B91" s="10"/>
      <c r="C91" s="10"/>
      <c r="D91" s="12" t="s">
        <v>195</v>
      </c>
      <c r="E91" s="12"/>
      <c r="F91" s="12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 t="s">
        <v>665</v>
      </c>
      <c r="W91" s="10"/>
      <c r="X91" s="10"/>
    </row>
    <row r="92" spans="1:24" ht="14.1" customHeight="1" x14ac:dyDescent="0.25">
      <c r="A92" s="10"/>
      <c r="B92" s="10"/>
      <c r="C92" s="10"/>
      <c r="D92" s="12" t="s">
        <v>197</v>
      </c>
      <c r="E92" s="12"/>
      <c r="F92" s="12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 t="s">
        <v>666</v>
      </c>
      <c r="W92" s="10"/>
      <c r="X92" s="10"/>
    </row>
    <row r="93" spans="1:24" ht="36.950000000000003" customHeight="1" x14ac:dyDescent="0.25">
      <c r="A93" s="10"/>
      <c r="B93" s="10" t="s">
        <v>199</v>
      </c>
      <c r="C93" s="10"/>
      <c r="D93" s="12" t="s">
        <v>200</v>
      </c>
      <c r="E93" s="12"/>
      <c r="F93" s="12"/>
      <c r="G93" s="10" t="s">
        <v>201</v>
      </c>
      <c r="H93" s="10" t="s">
        <v>202</v>
      </c>
      <c r="I93" s="10"/>
      <c r="J93" s="10"/>
      <c r="K93" s="10"/>
      <c r="L93" s="10"/>
      <c r="M93" s="10"/>
      <c r="N93" s="10" t="s">
        <v>202</v>
      </c>
      <c r="O93" s="10"/>
      <c r="P93" s="10"/>
      <c r="Q93" s="10"/>
      <c r="R93" s="10"/>
      <c r="S93" s="10"/>
      <c r="T93" s="10"/>
      <c r="U93" s="10"/>
      <c r="V93" s="10" t="s">
        <v>667</v>
      </c>
      <c r="W93" s="10"/>
      <c r="X93" s="10"/>
    </row>
    <row r="94" spans="1:24" ht="36.950000000000003" customHeight="1" x14ac:dyDescent="0.25">
      <c r="A94" s="10"/>
      <c r="B94" s="10" t="s">
        <v>204</v>
      </c>
      <c r="C94" s="10"/>
      <c r="D94" s="12" t="s">
        <v>205</v>
      </c>
      <c r="E94" s="12"/>
      <c r="F94" s="12"/>
      <c r="G94" s="10" t="s">
        <v>201</v>
      </c>
      <c r="H94" s="10" t="s">
        <v>206</v>
      </c>
      <c r="I94" s="10"/>
      <c r="J94" s="10"/>
      <c r="K94" s="10"/>
      <c r="L94" s="10"/>
      <c r="M94" s="10"/>
      <c r="N94" s="10" t="s">
        <v>206</v>
      </c>
      <c r="O94" s="10"/>
      <c r="P94" s="10"/>
      <c r="Q94" s="10"/>
      <c r="R94" s="10"/>
      <c r="S94" s="10"/>
      <c r="T94" s="10"/>
      <c r="U94" s="10"/>
      <c r="V94" s="10" t="s">
        <v>668</v>
      </c>
      <c r="W94" s="10"/>
      <c r="X94" s="10"/>
    </row>
    <row r="95" spans="1:24" ht="14.1" customHeight="1" x14ac:dyDescent="0.25">
      <c r="A95" s="10"/>
      <c r="B95" s="10"/>
      <c r="C95" s="10"/>
      <c r="D95" s="13" t="s">
        <v>208</v>
      </c>
      <c r="E95" s="13"/>
      <c r="F95" s="13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 t="s">
        <v>669</v>
      </c>
      <c r="U95" s="10"/>
      <c r="V95" s="10" t="s">
        <v>670</v>
      </c>
      <c r="W95" s="10"/>
      <c r="X95" s="10"/>
    </row>
    <row r="96" spans="1:24" ht="60" customHeight="1" x14ac:dyDescent="0.25">
      <c r="A96" s="10" t="s">
        <v>27</v>
      </c>
      <c r="B96" s="10" t="s">
        <v>405</v>
      </c>
      <c r="C96" s="10"/>
      <c r="D96" s="12" t="s">
        <v>671</v>
      </c>
      <c r="E96" s="12"/>
      <c r="F96" s="12"/>
      <c r="G96" s="10" t="s">
        <v>156</v>
      </c>
      <c r="H96" s="10" t="s">
        <v>26</v>
      </c>
      <c r="I96" s="10"/>
      <c r="J96" s="10"/>
      <c r="K96" s="10"/>
      <c r="L96" s="10"/>
      <c r="M96" s="10"/>
      <c r="N96" s="10" t="s">
        <v>26</v>
      </c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ht="71.45" customHeight="1" x14ac:dyDescent="0.25">
      <c r="A97" s="10"/>
      <c r="B97" s="10" t="s">
        <v>157</v>
      </c>
      <c r="C97" s="10"/>
      <c r="D97" s="12" t="s">
        <v>158</v>
      </c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ht="163.5" customHeight="1" x14ac:dyDescent="0.25">
      <c r="A98" s="10"/>
      <c r="B98" s="10" t="s">
        <v>588</v>
      </c>
      <c r="C98" s="10"/>
      <c r="D98" s="12" t="s">
        <v>589</v>
      </c>
      <c r="E98" s="12"/>
      <c r="F98" s="12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14.1" customHeight="1" x14ac:dyDescent="0.25">
      <c r="A99" s="10"/>
      <c r="B99" s="11" t="s">
        <v>9</v>
      </c>
      <c r="C99" s="11"/>
      <c r="D99" s="12" t="s">
        <v>159</v>
      </c>
      <c r="E99" s="12"/>
      <c r="F99" s="12"/>
      <c r="G99" s="10" t="s">
        <v>132</v>
      </c>
      <c r="H99" s="10"/>
      <c r="I99" s="10"/>
      <c r="J99" s="10"/>
      <c r="K99" s="10"/>
      <c r="L99" s="10"/>
      <c r="M99" s="10"/>
      <c r="N99" s="10" t="s">
        <v>615</v>
      </c>
      <c r="O99" s="10"/>
      <c r="P99" s="10"/>
      <c r="Q99" s="10"/>
      <c r="R99" s="10"/>
      <c r="S99" s="10"/>
      <c r="T99" s="10"/>
      <c r="U99" s="10"/>
      <c r="V99" s="10" t="s">
        <v>672</v>
      </c>
      <c r="W99" s="10"/>
      <c r="X99" s="10"/>
    </row>
    <row r="100" spans="1:24" ht="14.1" customHeight="1" x14ac:dyDescent="0.25">
      <c r="A100" s="10"/>
      <c r="B100" s="10" t="s">
        <v>339</v>
      </c>
      <c r="C100" s="10"/>
      <c r="D100" s="12" t="s">
        <v>340</v>
      </c>
      <c r="E100" s="12"/>
      <c r="F100" s="12"/>
      <c r="G100" s="10" t="s">
        <v>132</v>
      </c>
      <c r="H100" s="10" t="s">
        <v>409</v>
      </c>
      <c r="I100" s="10"/>
      <c r="J100" s="10"/>
      <c r="K100" s="10" t="s">
        <v>407</v>
      </c>
      <c r="L100" s="10"/>
      <c r="M100" s="10"/>
      <c r="N100" s="10" t="s">
        <v>615</v>
      </c>
      <c r="O100" s="10"/>
      <c r="P100" s="10"/>
      <c r="Q100" s="10"/>
      <c r="R100" s="10"/>
      <c r="S100" s="10"/>
      <c r="T100" s="10" t="s">
        <v>341</v>
      </c>
      <c r="U100" s="10"/>
      <c r="V100" s="10" t="s">
        <v>672</v>
      </c>
      <c r="W100" s="10"/>
      <c r="X100" s="10"/>
    </row>
    <row r="101" spans="1:24" ht="14.1" customHeight="1" x14ac:dyDescent="0.25">
      <c r="A101" s="10"/>
      <c r="B101" s="11" t="s">
        <v>23</v>
      </c>
      <c r="C101" s="11"/>
      <c r="D101" s="12" t="s">
        <v>167</v>
      </c>
      <c r="E101" s="12"/>
      <c r="F101" s="12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 t="s">
        <v>673</v>
      </c>
      <c r="W101" s="10"/>
      <c r="X101" s="10"/>
    </row>
    <row r="102" spans="1:24" ht="14.1" customHeight="1" x14ac:dyDescent="0.25">
      <c r="A102" s="10"/>
      <c r="B102" s="11"/>
      <c r="C102" s="11"/>
      <c r="D102" s="12" t="s">
        <v>169</v>
      </c>
      <c r="E102" s="12"/>
      <c r="F102" s="12"/>
      <c r="G102" s="10" t="s">
        <v>132</v>
      </c>
      <c r="H102" s="10"/>
      <c r="I102" s="10"/>
      <c r="J102" s="10"/>
      <c r="K102" s="10"/>
      <c r="L102" s="10"/>
      <c r="M102" s="10"/>
      <c r="N102" s="10" t="s">
        <v>674</v>
      </c>
      <c r="O102" s="10"/>
      <c r="P102" s="10"/>
      <c r="Q102" s="10"/>
      <c r="R102" s="10"/>
      <c r="S102" s="10"/>
      <c r="T102" s="10"/>
      <c r="U102" s="10"/>
      <c r="V102" s="10" t="s">
        <v>675</v>
      </c>
      <c r="W102" s="10"/>
      <c r="X102" s="10"/>
    </row>
    <row r="103" spans="1:24" ht="25.5" customHeight="1" x14ac:dyDescent="0.25">
      <c r="A103" s="10"/>
      <c r="B103" s="10" t="s">
        <v>345</v>
      </c>
      <c r="C103" s="10"/>
      <c r="D103" s="12" t="s">
        <v>346</v>
      </c>
      <c r="E103" s="12"/>
      <c r="F103" s="12"/>
      <c r="G103" s="10" t="s">
        <v>174</v>
      </c>
      <c r="H103" s="10" t="s">
        <v>413</v>
      </c>
      <c r="I103" s="10"/>
      <c r="J103" s="10"/>
      <c r="K103" s="10" t="s">
        <v>616</v>
      </c>
      <c r="L103" s="10"/>
      <c r="M103" s="10"/>
      <c r="N103" s="10" t="s">
        <v>674</v>
      </c>
      <c r="O103" s="10"/>
      <c r="P103" s="10"/>
      <c r="Q103" s="10"/>
      <c r="R103" s="10"/>
      <c r="S103" s="10"/>
      <c r="T103" s="10" t="s">
        <v>348</v>
      </c>
      <c r="U103" s="10"/>
      <c r="V103" s="10" t="s">
        <v>676</v>
      </c>
      <c r="W103" s="10"/>
      <c r="X103" s="10"/>
    </row>
    <row r="104" spans="1:24" ht="25.5" customHeight="1" x14ac:dyDescent="0.25">
      <c r="A104" s="10"/>
      <c r="B104" s="10" t="s">
        <v>350</v>
      </c>
      <c r="C104" s="10"/>
      <c r="D104" s="12" t="s">
        <v>351</v>
      </c>
      <c r="E104" s="12"/>
      <c r="F104" s="12"/>
      <c r="G104" s="10" t="s">
        <v>174</v>
      </c>
      <c r="H104" s="10" t="s">
        <v>413</v>
      </c>
      <c r="I104" s="10"/>
      <c r="J104" s="10"/>
      <c r="K104" s="10" t="s">
        <v>616</v>
      </c>
      <c r="L104" s="10"/>
      <c r="M104" s="10"/>
      <c r="N104" s="10" t="s">
        <v>674</v>
      </c>
      <c r="O104" s="10"/>
      <c r="P104" s="10" t="s">
        <v>352</v>
      </c>
      <c r="Q104" s="10"/>
      <c r="R104" s="10" t="s">
        <v>353</v>
      </c>
      <c r="S104" s="10"/>
      <c r="T104" s="10" t="s">
        <v>354</v>
      </c>
      <c r="U104" s="10"/>
      <c r="V104" s="10" t="s">
        <v>677</v>
      </c>
      <c r="W104" s="10"/>
      <c r="X104" s="10"/>
    </row>
    <row r="105" spans="1:24" ht="25.5" customHeight="1" x14ac:dyDescent="0.25">
      <c r="A105" s="10"/>
      <c r="B105" s="10" t="s">
        <v>182</v>
      </c>
      <c r="C105" s="10"/>
      <c r="D105" s="12" t="s">
        <v>183</v>
      </c>
      <c r="E105" s="12"/>
      <c r="F105" s="12"/>
      <c r="G105" s="10" t="s">
        <v>132</v>
      </c>
      <c r="H105" s="10" t="s">
        <v>413</v>
      </c>
      <c r="I105" s="10"/>
      <c r="J105" s="10"/>
      <c r="K105" s="10" t="s">
        <v>616</v>
      </c>
      <c r="L105" s="10"/>
      <c r="M105" s="10"/>
      <c r="N105" s="10" t="s">
        <v>674</v>
      </c>
      <c r="O105" s="10"/>
      <c r="P105" s="10"/>
      <c r="Q105" s="10"/>
      <c r="R105" s="10"/>
      <c r="S105" s="10"/>
      <c r="T105" s="10" t="s">
        <v>184</v>
      </c>
      <c r="U105" s="10"/>
      <c r="V105" s="10" t="s">
        <v>675</v>
      </c>
      <c r="W105" s="10"/>
      <c r="X105" s="10"/>
    </row>
    <row r="106" spans="1:24" ht="14.1" customHeight="1" x14ac:dyDescent="0.25">
      <c r="A106" s="10"/>
      <c r="B106" s="10"/>
      <c r="C106" s="10"/>
      <c r="D106" s="12" t="s">
        <v>195</v>
      </c>
      <c r="E106" s="12"/>
      <c r="F106" s="12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 t="s">
        <v>678</v>
      </c>
      <c r="W106" s="10"/>
      <c r="X106" s="10"/>
    </row>
    <row r="107" spans="1:24" ht="14.1" customHeight="1" x14ac:dyDescent="0.25">
      <c r="A107" s="10"/>
      <c r="B107" s="10"/>
      <c r="C107" s="10"/>
      <c r="D107" s="12" t="s">
        <v>197</v>
      </c>
      <c r="E107" s="12"/>
      <c r="F107" s="12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 t="s">
        <v>679</v>
      </c>
      <c r="W107" s="10"/>
      <c r="X107" s="10"/>
    </row>
    <row r="108" spans="1:24" ht="36.950000000000003" customHeight="1" x14ac:dyDescent="0.25">
      <c r="A108" s="10"/>
      <c r="B108" s="10" t="s">
        <v>199</v>
      </c>
      <c r="C108" s="10"/>
      <c r="D108" s="12" t="s">
        <v>200</v>
      </c>
      <c r="E108" s="12"/>
      <c r="F108" s="12"/>
      <c r="G108" s="10" t="s">
        <v>201</v>
      </c>
      <c r="H108" s="10" t="s">
        <v>202</v>
      </c>
      <c r="I108" s="10"/>
      <c r="J108" s="10"/>
      <c r="K108" s="10"/>
      <c r="L108" s="10"/>
      <c r="M108" s="10"/>
      <c r="N108" s="10" t="s">
        <v>202</v>
      </c>
      <c r="O108" s="10"/>
      <c r="P108" s="10"/>
      <c r="Q108" s="10"/>
      <c r="R108" s="10"/>
      <c r="S108" s="10"/>
      <c r="T108" s="10"/>
      <c r="U108" s="10"/>
      <c r="V108" s="10" t="s">
        <v>680</v>
      </c>
      <c r="W108" s="10"/>
      <c r="X108" s="10"/>
    </row>
    <row r="109" spans="1:24" ht="36.950000000000003" customHeight="1" x14ac:dyDescent="0.25">
      <c r="A109" s="10"/>
      <c r="B109" s="10" t="s">
        <v>204</v>
      </c>
      <c r="C109" s="10"/>
      <c r="D109" s="12" t="s">
        <v>205</v>
      </c>
      <c r="E109" s="12"/>
      <c r="F109" s="12"/>
      <c r="G109" s="10" t="s">
        <v>201</v>
      </c>
      <c r="H109" s="10" t="s">
        <v>206</v>
      </c>
      <c r="I109" s="10"/>
      <c r="J109" s="10"/>
      <c r="K109" s="10"/>
      <c r="L109" s="10"/>
      <c r="M109" s="10"/>
      <c r="N109" s="10" t="s">
        <v>206</v>
      </c>
      <c r="O109" s="10"/>
      <c r="P109" s="10"/>
      <c r="Q109" s="10"/>
      <c r="R109" s="10"/>
      <c r="S109" s="10"/>
      <c r="T109" s="10"/>
      <c r="U109" s="10"/>
      <c r="V109" s="10" t="s">
        <v>681</v>
      </c>
      <c r="W109" s="10"/>
      <c r="X109" s="10"/>
    </row>
    <row r="110" spans="1:24" ht="14.1" customHeight="1" x14ac:dyDescent="0.25">
      <c r="A110" s="10"/>
      <c r="B110" s="10"/>
      <c r="C110" s="10"/>
      <c r="D110" s="13" t="s">
        <v>208</v>
      </c>
      <c r="E110" s="13"/>
      <c r="F110" s="13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 t="s">
        <v>682</v>
      </c>
      <c r="U110" s="10"/>
      <c r="V110" s="10" t="s">
        <v>683</v>
      </c>
      <c r="W110" s="10"/>
      <c r="X110" s="10"/>
    </row>
    <row r="111" spans="1:24" ht="71.45" customHeight="1" x14ac:dyDescent="0.25">
      <c r="A111" s="10" t="s">
        <v>28</v>
      </c>
      <c r="B111" s="10" t="s">
        <v>684</v>
      </c>
      <c r="C111" s="10"/>
      <c r="D111" s="12" t="s">
        <v>685</v>
      </c>
      <c r="E111" s="12"/>
      <c r="F111" s="12"/>
      <c r="G111" s="10" t="s">
        <v>686</v>
      </c>
      <c r="H111" s="10" t="s">
        <v>687</v>
      </c>
      <c r="I111" s="10"/>
      <c r="J111" s="10"/>
      <c r="K111" s="10"/>
      <c r="L111" s="10"/>
      <c r="M111" s="10"/>
      <c r="N111" s="10" t="s">
        <v>687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71.45" customHeight="1" x14ac:dyDescent="0.25">
      <c r="A112" s="10"/>
      <c r="B112" s="10" t="s">
        <v>157</v>
      </c>
      <c r="C112" s="10"/>
      <c r="D112" s="12" t="s">
        <v>158</v>
      </c>
      <c r="E112" s="12"/>
      <c r="F112" s="12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ht="163.5" customHeight="1" x14ac:dyDescent="0.25">
      <c r="A113" s="10"/>
      <c r="B113" s="10" t="s">
        <v>588</v>
      </c>
      <c r="C113" s="10"/>
      <c r="D113" s="12" t="s">
        <v>589</v>
      </c>
      <c r="E113" s="12"/>
      <c r="F113" s="12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ht="14.1" customHeight="1" x14ac:dyDescent="0.25">
      <c r="A114" s="10"/>
      <c r="B114" s="11" t="s">
        <v>9</v>
      </c>
      <c r="C114" s="11"/>
      <c r="D114" s="12" t="s">
        <v>159</v>
      </c>
      <c r="E114" s="12"/>
      <c r="F114" s="12"/>
      <c r="G114" s="10" t="s">
        <v>132</v>
      </c>
      <c r="H114" s="10"/>
      <c r="I114" s="10"/>
      <c r="J114" s="10"/>
      <c r="K114" s="10"/>
      <c r="L114" s="10"/>
      <c r="M114" s="10"/>
      <c r="N114" s="10" t="s">
        <v>688</v>
      </c>
      <c r="O114" s="10"/>
      <c r="P114" s="10"/>
      <c r="Q114" s="10"/>
      <c r="R114" s="10"/>
      <c r="S114" s="10"/>
      <c r="T114" s="10"/>
      <c r="U114" s="10"/>
      <c r="V114" s="10" t="s">
        <v>689</v>
      </c>
      <c r="W114" s="10"/>
      <c r="X114" s="10"/>
    </row>
    <row r="115" spans="1:24" ht="14.1" customHeight="1" x14ac:dyDescent="0.25">
      <c r="A115" s="10"/>
      <c r="B115" s="10" t="s">
        <v>218</v>
      </c>
      <c r="C115" s="10"/>
      <c r="D115" s="12" t="s">
        <v>219</v>
      </c>
      <c r="E115" s="12"/>
      <c r="F115" s="12"/>
      <c r="G115" s="10" t="s">
        <v>132</v>
      </c>
      <c r="H115" s="10" t="s">
        <v>690</v>
      </c>
      <c r="I115" s="10"/>
      <c r="J115" s="10"/>
      <c r="K115" s="10" t="s">
        <v>407</v>
      </c>
      <c r="L115" s="10"/>
      <c r="M115" s="10"/>
      <c r="N115" s="10" t="s">
        <v>688</v>
      </c>
      <c r="O115" s="10"/>
      <c r="P115" s="10"/>
      <c r="Q115" s="10"/>
      <c r="R115" s="10"/>
      <c r="S115" s="10"/>
      <c r="T115" s="10" t="s">
        <v>222</v>
      </c>
      <c r="U115" s="10"/>
      <c r="V115" s="10" t="s">
        <v>689</v>
      </c>
      <c r="W115" s="10"/>
      <c r="X115" s="10"/>
    </row>
    <row r="116" spans="1:24" ht="14.1" customHeight="1" x14ac:dyDescent="0.25">
      <c r="A116" s="10"/>
      <c r="B116" s="11" t="s">
        <v>23</v>
      </c>
      <c r="C116" s="11"/>
      <c r="D116" s="12" t="s">
        <v>167</v>
      </c>
      <c r="E116" s="12"/>
      <c r="F116" s="12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 t="s">
        <v>691</v>
      </c>
      <c r="W116" s="10"/>
      <c r="X116" s="10"/>
    </row>
    <row r="117" spans="1:24" ht="14.1" customHeight="1" x14ac:dyDescent="0.25">
      <c r="A117" s="10"/>
      <c r="B117" s="11"/>
      <c r="C117" s="11"/>
      <c r="D117" s="12" t="s">
        <v>169</v>
      </c>
      <c r="E117" s="12"/>
      <c r="F117" s="12"/>
      <c r="G117" s="10" t="s">
        <v>132</v>
      </c>
      <c r="H117" s="10"/>
      <c r="I117" s="10"/>
      <c r="J117" s="10"/>
      <c r="K117" s="10"/>
      <c r="L117" s="10"/>
      <c r="M117" s="10"/>
      <c r="N117" s="10" t="s">
        <v>692</v>
      </c>
      <c r="O117" s="10"/>
      <c r="P117" s="10"/>
      <c r="Q117" s="10"/>
      <c r="R117" s="10"/>
      <c r="S117" s="10"/>
      <c r="T117" s="10"/>
      <c r="U117" s="10"/>
      <c r="V117" s="10" t="s">
        <v>693</v>
      </c>
      <c r="W117" s="10"/>
      <c r="X117" s="10"/>
    </row>
    <row r="118" spans="1:24" ht="25.5" customHeight="1" x14ac:dyDescent="0.25">
      <c r="A118" s="10"/>
      <c r="B118" s="10" t="s">
        <v>370</v>
      </c>
      <c r="C118" s="10"/>
      <c r="D118" s="12" t="s">
        <v>371</v>
      </c>
      <c r="E118" s="12"/>
      <c r="F118" s="12"/>
      <c r="G118" s="10" t="s">
        <v>174</v>
      </c>
      <c r="H118" s="10" t="s">
        <v>694</v>
      </c>
      <c r="I118" s="10"/>
      <c r="J118" s="10"/>
      <c r="K118" s="10" t="s">
        <v>616</v>
      </c>
      <c r="L118" s="10"/>
      <c r="M118" s="10"/>
      <c r="N118" s="10" t="s">
        <v>695</v>
      </c>
      <c r="O118" s="10"/>
      <c r="P118" s="10"/>
      <c r="Q118" s="10"/>
      <c r="R118" s="10"/>
      <c r="S118" s="10"/>
      <c r="T118" s="10" t="s">
        <v>374</v>
      </c>
      <c r="U118" s="10"/>
      <c r="V118" s="10" t="s">
        <v>696</v>
      </c>
      <c r="W118" s="10"/>
      <c r="X118" s="10"/>
    </row>
    <row r="119" spans="1:24" ht="25.5" customHeight="1" x14ac:dyDescent="0.25">
      <c r="A119" s="10"/>
      <c r="B119" s="10" t="s">
        <v>376</v>
      </c>
      <c r="C119" s="10"/>
      <c r="D119" s="12" t="s">
        <v>377</v>
      </c>
      <c r="E119" s="12"/>
      <c r="F119" s="12"/>
      <c r="G119" s="10" t="s">
        <v>132</v>
      </c>
      <c r="H119" s="10" t="s">
        <v>694</v>
      </c>
      <c r="I119" s="10"/>
      <c r="J119" s="10"/>
      <c r="K119" s="10" t="s">
        <v>616</v>
      </c>
      <c r="L119" s="10"/>
      <c r="M119" s="10"/>
      <c r="N119" s="10" t="s">
        <v>695</v>
      </c>
      <c r="O119" s="10"/>
      <c r="P119" s="10"/>
      <c r="Q119" s="10"/>
      <c r="R119" s="10"/>
      <c r="S119" s="10"/>
      <c r="T119" s="10" t="s">
        <v>378</v>
      </c>
      <c r="U119" s="10"/>
      <c r="V119" s="10" t="s">
        <v>697</v>
      </c>
      <c r="W119" s="10"/>
      <c r="X119" s="10"/>
    </row>
    <row r="120" spans="1:24" ht="25.5" customHeight="1" x14ac:dyDescent="0.25">
      <c r="A120" s="10"/>
      <c r="B120" s="10" t="s">
        <v>698</v>
      </c>
      <c r="C120" s="10"/>
      <c r="D120" s="12" t="s">
        <v>699</v>
      </c>
      <c r="E120" s="12"/>
      <c r="F120" s="12"/>
      <c r="G120" s="10" t="s">
        <v>174</v>
      </c>
      <c r="H120" s="10" t="s">
        <v>318</v>
      </c>
      <c r="I120" s="10"/>
      <c r="J120" s="10"/>
      <c r="K120" s="10" t="s">
        <v>616</v>
      </c>
      <c r="L120" s="10"/>
      <c r="M120" s="10"/>
      <c r="N120" s="10" t="s">
        <v>700</v>
      </c>
      <c r="O120" s="10"/>
      <c r="P120" s="10" t="s">
        <v>701</v>
      </c>
      <c r="Q120" s="10"/>
      <c r="R120" s="10" t="s">
        <v>702</v>
      </c>
      <c r="S120" s="10"/>
      <c r="T120" s="10" t="s">
        <v>703</v>
      </c>
      <c r="U120" s="10"/>
      <c r="V120" s="10" t="s">
        <v>704</v>
      </c>
      <c r="W120" s="10"/>
      <c r="X120" s="10"/>
    </row>
    <row r="121" spans="1:24" ht="25.5" customHeight="1" x14ac:dyDescent="0.25">
      <c r="A121" s="10"/>
      <c r="B121" s="10" t="s">
        <v>376</v>
      </c>
      <c r="C121" s="10"/>
      <c r="D121" s="12" t="s">
        <v>377</v>
      </c>
      <c r="E121" s="12"/>
      <c r="F121" s="12"/>
      <c r="G121" s="10" t="s">
        <v>132</v>
      </c>
      <c r="H121" s="10" t="s">
        <v>318</v>
      </c>
      <c r="I121" s="10"/>
      <c r="J121" s="10"/>
      <c r="K121" s="10" t="s">
        <v>616</v>
      </c>
      <c r="L121" s="10"/>
      <c r="M121" s="10"/>
      <c r="N121" s="10" t="s">
        <v>700</v>
      </c>
      <c r="O121" s="10"/>
      <c r="P121" s="10"/>
      <c r="Q121" s="10"/>
      <c r="R121" s="10"/>
      <c r="S121" s="10"/>
      <c r="T121" s="10" t="s">
        <v>378</v>
      </c>
      <c r="U121" s="10"/>
      <c r="V121" s="10" t="s">
        <v>705</v>
      </c>
      <c r="W121" s="10"/>
      <c r="X121" s="10"/>
    </row>
    <row r="122" spans="1:24" ht="60" customHeight="1" x14ac:dyDescent="0.25">
      <c r="A122" s="10"/>
      <c r="B122" s="10" t="s">
        <v>706</v>
      </c>
      <c r="C122" s="10"/>
      <c r="D122" s="12" t="s">
        <v>707</v>
      </c>
      <c r="E122" s="12"/>
      <c r="F122" s="12"/>
      <c r="G122" s="10" t="s">
        <v>174</v>
      </c>
      <c r="H122" s="10" t="s">
        <v>708</v>
      </c>
      <c r="I122" s="10"/>
      <c r="J122" s="10"/>
      <c r="K122" s="10" t="s">
        <v>616</v>
      </c>
      <c r="L122" s="10"/>
      <c r="M122" s="10"/>
      <c r="N122" s="10" t="s">
        <v>709</v>
      </c>
      <c r="O122" s="10"/>
      <c r="P122" s="10"/>
      <c r="Q122" s="10"/>
      <c r="R122" s="10"/>
      <c r="S122" s="10"/>
      <c r="T122" s="10" t="s">
        <v>710</v>
      </c>
      <c r="U122" s="10"/>
      <c r="V122" s="10" t="s">
        <v>711</v>
      </c>
      <c r="W122" s="10"/>
      <c r="X122" s="10"/>
    </row>
    <row r="123" spans="1:24" ht="14.1" customHeight="1" x14ac:dyDescent="0.25">
      <c r="A123" s="10"/>
      <c r="B123" s="11" t="s">
        <v>25</v>
      </c>
      <c r="C123" s="11"/>
      <c r="D123" s="12" t="s">
        <v>223</v>
      </c>
      <c r="E123" s="12"/>
      <c r="F123" s="12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 t="s">
        <v>712</v>
      </c>
      <c r="W123" s="10"/>
      <c r="X123" s="10"/>
    </row>
    <row r="124" spans="1:24" ht="48.6" customHeight="1" x14ac:dyDescent="0.25">
      <c r="A124" s="10"/>
      <c r="B124" s="10" t="s">
        <v>713</v>
      </c>
      <c r="C124" s="10"/>
      <c r="D124" s="12" t="s">
        <v>714</v>
      </c>
      <c r="E124" s="12"/>
      <c r="F124" s="12"/>
      <c r="G124" s="10" t="s">
        <v>226</v>
      </c>
      <c r="H124" s="10" t="s">
        <v>708</v>
      </c>
      <c r="I124" s="10"/>
      <c r="J124" s="10"/>
      <c r="K124" s="10"/>
      <c r="L124" s="10"/>
      <c r="M124" s="10"/>
      <c r="N124" s="10" t="s">
        <v>715</v>
      </c>
      <c r="O124" s="10"/>
      <c r="P124" s="10" t="s">
        <v>716</v>
      </c>
      <c r="Q124" s="10"/>
      <c r="R124" s="10" t="s">
        <v>717</v>
      </c>
      <c r="S124" s="10"/>
      <c r="T124" s="10" t="s">
        <v>718</v>
      </c>
      <c r="U124" s="10"/>
      <c r="V124" s="10" t="s">
        <v>719</v>
      </c>
      <c r="W124" s="10"/>
      <c r="X124" s="10"/>
    </row>
    <row r="125" spans="1:24" ht="36.950000000000003" customHeight="1" x14ac:dyDescent="0.25">
      <c r="A125" s="10"/>
      <c r="B125" s="10" t="s">
        <v>720</v>
      </c>
      <c r="C125" s="10"/>
      <c r="D125" s="12" t="s">
        <v>721</v>
      </c>
      <c r="E125" s="12"/>
      <c r="F125" s="12"/>
      <c r="G125" s="10" t="s">
        <v>245</v>
      </c>
      <c r="H125" s="10" t="s">
        <v>722</v>
      </c>
      <c r="I125" s="10"/>
      <c r="J125" s="10"/>
      <c r="K125" s="10"/>
      <c r="L125" s="10"/>
      <c r="M125" s="10"/>
      <c r="N125" s="10" t="s">
        <v>723</v>
      </c>
      <c r="O125" s="10"/>
      <c r="P125" s="10" t="s">
        <v>724</v>
      </c>
      <c r="Q125" s="10"/>
      <c r="R125" s="10" t="s">
        <v>725</v>
      </c>
      <c r="S125" s="10"/>
      <c r="T125" s="10" t="s">
        <v>726</v>
      </c>
      <c r="U125" s="10"/>
      <c r="V125" s="10" t="s">
        <v>727</v>
      </c>
      <c r="W125" s="10"/>
      <c r="X125" s="10"/>
    </row>
    <row r="126" spans="1:24" ht="25.5" customHeight="1" x14ac:dyDescent="0.25">
      <c r="A126" s="10"/>
      <c r="B126" s="10" t="s">
        <v>728</v>
      </c>
      <c r="C126" s="10"/>
      <c r="D126" s="12" t="s">
        <v>729</v>
      </c>
      <c r="E126" s="12"/>
      <c r="F126" s="12"/>
      <c r="G126" s="10" t="s">
        <v>686</v>
      </c>
      <c r="H126" s="10" t="s">
        <v>730</v>
      </c>
      <c r="I126" s="10"/>
      <c r="J126" s="10"/>
      <c r="K126" s="10"/>
      <c r="L126" s="10"/>
      <c r="M126" s="10"/>
      <c r="N126" s="10" t="s">
        <v>731</v>
      </c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ht="14.1" customHeight="1" x14ac:dyDescent="0.25">
      <c r="A127" s="10"/>
      <c r="B127" s="10"/>
      <c r="C127" s="10"/>
      <c r="D127" s="12" t="s">
        <v>195</v>
      </c>
      <c r="E127" s="12"/>
      <c r="F127" s="12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 t="s">
        <v>732</v>
      </c>
      <c r="W127" s="10"/>
      <c r="X127" s="10"/>
    </row>
    <row r="128" spans="1:24" ht="60" customHeight="1" x14ac:dyDescent="0.25">
      <c r="A128" s="10" t="s">
        <v>733</v>
      </c>
      <c r="B128" s="10" t="s">
        <v>734</v>
      </c>
      <c r="C128" s="10"/>
      <c r="D128" s="12" t="s">
        <v>735</v>
      </c>
      <c r="E128" s="12"/>
      <c r="F128" s="12"/>
      <c r="G128" s="10" t="s">
        <v>686</v>
      </c>
      <c r="H128" s="10" t="s">
        <v>730</v>
      </c>
      <c r="I128" s="10"/>
      <c r="J128" s="10"/>
      <c r="K128" s="10"/>
      <c r="L128" s="10"/>
      <c r="M128" s="10"/>
      <c r="N128" s="10" t="s">
        <v>731</v>
      </c>
      <c r="O128" s="10"/>
      <c r="P128" s="10" t="s">
        <v>736</v>
      </c>
      <c r="Q128" s="10"/>
      <c r="R128" s="10" t="s">
        <v>164</v>
      </c>
      <c r="S128" s="10"/>
      <c r="T128" s="10" t="s">
        <v>737</v>
      </c>
      <c r="U128" s="10"/>
      <c r="V128" s="10" t="s">
        <v>738</v>
      </c>
      <c r="W128" s="10"/>
      <c r="X128" s="10"/>
    </row>
    <row r="129" spans="1:24" ht="14.1" customHeight="1" x14ac:dyDescent="0.25">
      <c r="A129" s="10"/>
      <c r="B129" s="10"/>
      <c r="C129" s="10"/>
      <c r="D129" s="12" t="s">
        <v>197</v>
      </c>
      <c r="E129" s="12"/>
      <c r="F129" s="12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 t="s">
        <v>739</v>
      </c>
      <c r="W129" s="10"/>
      <c r="X129" s="10"/>
    </row>
    <row r="130" spans="1:24" ht="14.1" customHeight="1" x14ac:dyDescent="0.25">
      <c r="A130" s="10"/>
      <c r="B130" s="10" t="s">
        <v>740</v>
      </c>
      <c r="C130" s="10"/>
      <c r="D130" s="12" t="s">
        <v>200</v>
      </c>
      <c r="E130" s="12"/>
      <c r="F130" s="12"/>
      <c r="G130" s="10" t="s">
        <v>201</v>
      </c>
      <c r="H130" s="10" t="s">
        <v>202</v>
      </c>
      <c r="I130" s="10"/>
      <c r="J130" s="10"/>
      <c r="K130" s="10"/>
      <c r="L130" s="10"/>
      <c r="M130" s="10"/>
      <c r="N130" s="10" t="s">
        <v>202</v>
      </c>
      <c r="O130" s="10"/>
      <c r="P130" s="10"/>
      <c r="Q130" s="10"/>
      <c r="R130" s="10"/>
      <c r="S130" s="10"/>
      <c r="T130" s="10"/>
      <c r="U130" s="10"/>
      <c r="V130" s="10" t="s">
        <v>741</v>
      </c>
      <c r="W130" s="10"/>
      <c r="X130" s="10"/>
    </row>
    <row r="131" spans="1:24" ht="14.1" customHeight="1" x14ac:dyDescent="0.25">
      <c r="A131" s="10"/>
      <c r="B131" s="10" t="s">
        <v>742</v>
      </c>
      <c r="C131" s="10"/>
      <c r="D131" s="12" t="s">
        <v>205</v>
      </c>
      <c r="E131" s="12"/>
      <c r="F131" s="12"/>
      <c r="G131" s="10" t="s">
        <v>201</v>
      </c>
      <c r="H131" s="10" t="s">
        <v>206</v>
      </c>
      <c r="I131" s="10"/>
      <c r="J131" s="10"/>
      <c r="K131" s="10"/>
      <c r="L131" s="10"/>
      <c r="M131" s="10"/>
      <c r="N131" s="10" t="s">
        <v>206</v>
      </c>
      <c r="O131" s="10"/>
      <c r="P131" s="10"/>
      <c r="Q131" s="10"/>
      <c r="R131" s="10"/>
      <c r="S131" s="10"/>
      <c r="T131" s="10"/>
      <c r="U131" s="10"/>
      <c r="V131" s="10" t="s">
        <v>743</v>
      </c>
      <c r="W131" s="10"/>
      <c r="X131" s="10"/>
    </row>
    <row r="132" spans="1:24" ht="14.1" customHeight="1" x14ac:dyDescent="0.25">
      <c r="A132" s="10"/>
      <c r="B132" s="10"/>
      <c r="C132" s="10"/>
      <c r="D132" s="13" t="s">
        <v>208</v>
      </c>
      <c r="E132" s="13"/>
      <c r="F132" s="13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 t="s">
        <v>744</v>
      </c>
      <c r="U132" s="10"/>
      <c r="V132" s="10" t="s">
        <v>745</v>
      </c>
      <c r="W132" s="10"/>
      <c r="X132" s="10"/>
    </row>
    <row r="133" spans="1:24" ht="48.6" customHeight="1" x14ac:dyDescent="0.25">
      <c r="A133" s="10" t="s">
        <v>29</v>
      </c>
      <c r="B133" s="10" t="s">
        <v>746</v>
      </c>
      <c r="C133" s="10"/>
      <c r="D133" s="12" t="s">
        <v>747</v>
      </c>
      <c r="E133" s="12"/>
      <c r="F133" s="12"/>
      <c r="G133" s="10" t="s">
        <v>156</v>
      </c>
      <c r="H133" s="10" t="s">
        <v>84</v>
      </c>
      <c r="I133" s="10"/>
      <c r="J133" s="10"/>
      <c r="K133" s="10"/>
      <c r="L133" s="10"/>
      <c r="M133" s="10"/>
      <c r="N133" s="10" t="s">
        <v>84</v>
      </c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ht="71.45" customHeight="1" x14ac:dyDescent="0.25">
      <c r="A134" s="10"/>
      <c r="B134" s="10" t="s">
        <v>157</v>
      </c>
      <c r="C134" s="10"/>
      <c r="D134" s="12" t="s">
        <v>158</v>
      </c>
      <c r="E134" s="12"/>
      <c r="F134" s="12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163.5" customHeight="1" x14ac:dyDescent="0.25">
      <c r="A135" s="10"/>
      <c r="B135" s="10" t="s">
        <v>588</v>
      </c>
      <c r="C135" s="10"/>
      <c r="D135" s="12" t="s">
        <v>589</v>
      </c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14.1" customHeight="1" x14ac:dyDescent="0.25">
      <c r="A136" s="10"/>
      <c r="B136" s="11" t="s">
        <v>9</v>
      </c>
      <c r="C136" s="11"/>
      <c r="D136" s="12" t="s">
        <v>159</v>
      </c>
      <c r="E136" s="12"/>
      <c r="F136" s="12"/>
      <c r="G136" s="10" t="s">
        <v>132</v>
      </c>
      <c r="H136" s="10"/>
      <c r="I136" s="10"/>
      <c r="J136" s="10"/>
      <c r="K136" s="10"/>
      <c r="L136" s="10"/>
      <c r="M136" s="10"/>
      <c r="N136" s="10" t="s">
        <v>748</v>
      </c>
      <c r="O136" s="10"/>
      <c r="P136" s="10"/>
      <c r="Q136" s="10"/>
      <c r="R136" s="10"/>
      <c r="S136" s="10"/>
      <c r="T136" s="10"/>
      <c r="U136" s="10"/>
      <c r="V136" s="10" t="s">
        <v>749</v>
      </c>
      <c r="W136" s="10"/>
      <c r="X136" s="10"/>
    </row>
    <row r="137" spans="1:24" ht="14.1" customHeight="1" x14ac:dyDescent="0.25">
      <c r="A137" s="10"/>
      <c r="B137" s="10" t="s">
        <v>750</v>
      </c>
      <c r="C137" s="10"/>
      <c r="D137" s="12" t="s">
        <v>751</v>
      </c>
      <c r="E137" s="12"/>
      <c r="F137" s="12"/>
      <c r="G137" s="10" t="s">
        <v>132</v>
      </c>
      <c r="H137" s="10" t="s">
        <v>752</v>
      </c>
      <c r="I137" s="10"/>
      <c r="J137" s="10"/>
      <c r="K137" s="10" t="s">
        <v>407</v>
      </c>
      <c r="L137" s="10"/>
      <c r="M137" s="10"/>
      <c r="N137" s="10" t="s">
        <v>748</v>
      </c>
      <c r="O137" s="10"/>
      <c r="P137" s="10"/>
      <c r="Q137" s="10"/>
      <c r="R137" s="10"/>
      <c r="S137" s="10"/>
      <c r="T137" s="10" t="s">
        <v>753</v>
      </c>
      <c r="U137" s="10"/>
      <c r="V137" s="10" t="s">
        <v>749</v>
      </c>
      <c r="W137" s="10"/>
      <c r="X137" s="10"/>
    </row>
    <row r="138" spans="1:24" ht="14.1" customHeight="1" x14ac:dyDescent="0.25">
      <c r="A138" s="10"/>
      <c r="B138" s="11" t="s">
        <v>23</v>
      </c>
      <c r="C138" s="11"/>
      <c r="D138" s="12" t="s">
        <v>167</v>
      </c>
      <c r="E138" s="12"/>
      <c r="F138" s="12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 t="s">
        <v>754</v>
      </c>
      <c r="W138" s="10"/>
      <c r="X138" s="10"/>
    </row>
    <row r="139" spans="1:24" ht="14.1" customHeight="1" x14ac:dyDescent="0.25">
      <c r="A139" s="10"/>
      <c r="B139" s="11"/>
      <c r="C139" s="11"/>
      <c r="D139" s="12" t="s">
        <v>169</v>
      </c>
      <c r="E139" s="12"/>
      <c r="F139" s="12"/>
      <c r="G139" s="10" t="s">
        <v>132</v>
      </c>
      <c r="H139" s="10"/>
      <c r="I139" s="10"/>
      <c r="J139" s="10"/>
      <c r="K139" s="10"/>
      <c r="L139" s="10"/>
      <c r="M139" s="10"/>
      <c r="N139" s="10" t="s">
        <v>755</v>
      </c>
      <c r="O139" s="10"/>
      <c r="P139" s="10"/>
      <c r="Q139" s="10"/>
      <c r="R139" s="10"/>
      <c r="S139" s="10"/>
      <c r="T139" s="10"/>
      <c r="U139" s="10"/>
      <c r="V139" s="10" t="s">
        <v>756</v>
      </c>
      <c r="W139" s="10"/>
      <c r="X139" s="10"/>
    </row>
    <row r="140" spans="1:24" ht="48.6" customHeight="1" x14ac:dyDescent="0.25">
      <c r="A140" s="10"/>
      <c r="B140" s="10" t="s">
        <v>267</v>
      </c>
      <c r="C140" s="10"/>
      <c r="D140" s="12" t="s">
        <v>268</v>
      </c>
      <c r="E140" s="12"/>
      <c r="F140" s="12"/>
      <c r="G140" s="10" t="s">
        <v>174</v>
      </c>
      <c r="H140" s="10" t="s">
        <v>757</v>
      </c>
      <c r="I140" s="10"/>
      <c r="J140" s="10"/>
      <c r="K140" s="10" t="s">
        <v>616</v>
      </c>
      <c r="L140" s="10"/>
      <c r="M140" s="10"/>
      <c r="N140" s="10" t="s">
        <v>758</v>
      </c>
      <c r="O140" s="10"/>
      <c r="P140" s="10"/>
      <c r="Q140" s="10"/>
      <c r="R140" s="10"/>
      <c r="S140" s="10"/>
      <c r="T140" s="10" t="s">
        <v>271</v>
      </c>
      <c r="U140" s="10"/>
      <c r="V140" s="10" t="s">
        <v>759</v>
      </c>
      <c r="W140" s="10"/>
      <c r="X140" s="10"/>
    </row>
    <row r="141" spans="1:24" ht="25.5" customHeight="1" x14ac:dyDescent="0.25">
      <c r="A141" s="10"/>
      <c r="B141" s="10" t="s">
        <v>273</v>
      </c>
      <c r="C141" s="10"/>
      <c r="D141" s="12" t="s">
        <v>274</v>
      </c>
      <c r="E141" s="12"/>
      <c r="F141" s="12"/>
      <c r="G141" s="10" t="s">
        <v>132</v>
      </c>
      <c r="H141" s="10" t="s">
        <v>757</v>
      </c>
      <c r="I141" s="10"/>
      <c r="J141" s="10"/>
      <c r="K141" s="10" t="s">
        <v>616</v>
      </c>
      <c r="L141" s="10"/>
      <c r="M141" s="10"/>
      <c r="N141" s="10" t="s">
        <v>758</v>
      </c>
      <c r="O141" s="10"/>
      <c r="P141" s="10"/>
      <c r="Q141" s="10"/>
      <c r="R141" s="10"/>
      <c r="S141" s="10"/>
      <c r="T141" s="10" t="s">
        <v>275</v>
      </c>
      <c r="U141" s="10"/>
      <c r="V141" s="10" t="s">
        <v>760</v>
      </c>
      <c r="W141" s="10"/>
      <c r="X141" s="10"/>
    </row>
    <row r="142" spans="1:24" ht="25.5" customHeight="1" x14ac:dyDescent="0.25">
      <c r="A142" s="10"/>
      <c r="B142" s="10" t="s">
        <v>172</v>
      </c>
      <c r="C142" s="10"/>
      <c r="D142" s="12" t="s">
        <v>173</v>
      </c>
      <c r="E142" s="12"/>
      <c r="F142" s="12"/>
      <c r="G142" s="10" t="s">
        <v>174</v>
      </c>
      <c r="H142" s="10" t="s">
        <v>761</v>
      </c>
      <c r="I142" s="10"/>
      <c r="J142" s="10"/>
      <c r="K142" s="10" t="s">
        <v>616</v>
      </c>
      <c r="L142" s="10"/>
      <c r="M142" s="10"/>
      <c r="N142" s="10" t="s">
        <v>762</v>
      </c>
      <c r="O142" s="10"/>
      <c r="P142" s="10" t="s">
        <v>178</v>
      </c>
      <c r="Q142" s="10"/>
      <c r="R142" s="10" t="s">
        <v>179</v>
      </c>
      <c r="S142" s="10"/>
      <c r="T142" s="10" t="s">
        <v>180</v>
      </c>
      <c r="U142" s="10"/>
      <c r="V142" s="10" t="s">
        <v>763</v>
      </c>
      <c r="W142" s="10"/>
      <c r="X142" s="10"/>
    </row>
    <row r="143" spans="1:24" ht="25.5" customHeight="1" x14ac:dyDescent="0.25">
      <c r="A143" s="10"/>
      <c r="B143" s="10" t="s">
        <v>182</v>
      </c>
      <c r="C143" s="10"/>
      <c r="D143" s="12" t="s">
        <v>183</v>
      </c>
      <c r="E143" s="12"/>
      <c r="F143" s="12"/>
      <c r="G143" s="10" t="s">
        <v>132</v>
      </c>
      <c r="H143" s="10" t="s">
        <v>761</v>
      </c>
      <c r="I143" s="10"/>
      <c r="J143" s="10"/>
      <c r="K143" s="10" t="s">
        <v>616</v>
      </c>
      <c r="L143" s="10"/>
      <c r="M143" s="10"/>
      <c r="N143" s="10" t="s">
        <v>762</v>
      </c>
      <c r="O143" s="10"/>
      <c r="P143" s="10"/>
      <c r="Q143" s="10"/>
      <c r="R143" s="10"/>
      <c r="S143" s="10"/>
      <c r="T143" s="10" t="s">
        <v>184</v>
      </c>
      <c r="U143" s="10"/>
      <c r="V143" s="10" t="s">
        <v>764</v>
      </c>
      <c r="W143" s="10"/>
      <c r="X143" s="10"/>
    </row>
    <row r="144" spans="1:24" ht="14.1" customHeight="1" x14ac:dyDescent="0.25">
      <c r="A144" s="10"/>
      <c r="B144" s="11" t="s">
        <v>25</v>
      </c>
      <c r="C144" s="11"/>
      <c r="D144" s="12" t="s">
        <v>223</v>
      </c>
      <c r="E144" s="12"/>
      <c r="F144" s="12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 t="s">
        <v>765</v>
      </c>
      <c r="W144" s="10"/>
      <c r="X144" s="10"/>
    </row>
    <row r="145" spans="1:24" ht="25.5" customHeight="1" x14ac:dyDescent="0.25">
      <c r="A145" s="10"/>
      <c r="B145" s="10" t="s">
        <v>450</v>
      </c>
      <c r="C145" s="10"/>
      <c r="D145" s="12" t="s">
        <v>451</v>
      </c>
      <c r="E145" s="12"/>
      <c r="F145" s="12"/>
      <c r="G145" s="10" t="s">
        <v>226</v>
      </c>
      <c r="H145" s="10" t="s">
        <v>452</v>
      </c>
      <c r="I145" s="10"/>
      <c r="J145" s="10"/>
      <c r="K145" s="10"/>
      <c r="L145" s="10"/>
      <c r="M145" s="10"/>
      <c r="N145" s="10" t="s">
        <v>766</v>
      </c>
      <c r="O145" s="10"/>
      <c r="P145" s="10" t="s">
        <v>453</v>
      </c>
      <c r="Q145" s="10"/>
      <c r="R145" s="10" t="s">
        <v>454</v>
      </c>
      <c r="S145" s="10"/>
      <c r="T145" s="10" t="s">
        <v>455</v>
      </c>
      <c r="U145" s="10"/>
      <c r="V145" s="10" t="s">
        <v>767</v>
      </c>
      <c r="W145" s="10"/>
      <c r="X145" s="10"/>
    </row>
    <row r="146" spans="1:24" ht="25.5" customHeight="1" x14ac:dyDescent="0.25">
      <c r="A146" s="10"/>
      <c r="B146" s="10" t="s">
        <v>768</v>
      </c>
      <c r="C146" s="10"/>
      <c r="D146" s="12" t="s">
        <v>769</v>
      </c>
      <c r="E146" s="12"/>
      <c r="F146" s="12"/>
      <c r="G146" s="10" t="s">
        <v>245</v>
      </c>
      <c r="H146" s="10" t="s">
        <v>770</v>
      </c>
      <c r="I146" s="10"/>
      <c r="J146" s="10"/>
      <c r="K146" s="10"/>
      <c r="L146" s="10"/>
      <c r="M146" s="10"/>
      <c r="N146" s="10" t="s">
        <v>771</v>
      </c>
      <c r="O146" s="10"/>
      <c r="P146" s="10" t="s">
        <v>772</v>
      </c>
      <c r="Q146" s="10"/>
      <c r="R146" s="10" t="s">
        <v>773</v>
      </c>
      <c r="S146" s="10"/>
      <c r="T146" s="10" t="s">
        <v>774</v>
      </c>
      <c r="U146" s="10"/>
      <c r="V146" s="10" t="s">
        <v>775</v>
      </c>
      <c r="W146" s="10"/>
      <c r="X146" s="10"/>
    </row>
    <row r="147" spans="1:24" ht="25.5" customHeight="1" x14ac:dyDescent="0.25">
      <c r="A147" s="10"/>
      <c r="B147" s="10" t="s">
        <v>442</v>
      </c>
      <c r="C147" s="10"/>
      <c r="D147" s="12" t="s">
        <v>443</v>
      </c>
      <c r="E147" s="12"/>
      <c r="F147" s="12"/>
      <c r="G147" s="10" t="s">
        <v>226</v>
      </c>
      <c r="H147" s="10" t="s">
        <v>444</v>
      </c>
      <c r="I147" s="10"/>
      <c r="J147" s="10"/>
      <c r="K147" s="10"/>
      <c r="L147" s="10"/>
      <c r="M147" s="10"/>
      <c r="N147" s="10" t="s">
        <v>776</v>
      </c>
      <c r="O147" s="10"/>
      <c r="P147" s="10" t="s">
        <v>446</v>
      </c>
      <c r="Q147" s="10"/>
      <c r="R147" s="10" t="s">
        <v>447</v>
      </c>
      <c r="S147" s="10"/>
      <c r="T147" s="10" t="s">
        <v>448</v>
      </c>
      <c r="U147" s="10"/>
      <c r="V147" s="10" t="s">
        <v>777</v>
      </c>
      <c r="W147" s="10"/>
      <c r="X147" s="10"/>
    </row>
    <row r="148" spans="1:24" ht="25.5" customHeight="1" x14ac:dyDescent="0.25">
      <c r="A148" s="10"/>
      <c r="B148" s="10" t="s">
        <v>778</v>
      </c>
      <c r="C148" s="10"/>
      <c r="D148" s="12" t="s">
        <v>779</v>
      </c>
      <c r="E148" s="12"/>
      <c r="F148" s="12"/>
      <c r="G148" s="10" t="s">
        <v>245</v>
      </c>
      <c r="H148" s="10" t="s">
        <v>780</v>
      </c>
      <c r="I148" s="10"/>
      <c r="J148" s="10"/>
      <c r="K148" s="10"/>
      <c r="L148" s="10"/>
      <c r="M148" s="10"/>
      <c r="N148" s="10" t="s">
        <v>781</v>
      </c>
      <c r="O148" s="10"/>
      <c r="P148" s="10" t="s">
        <v>782</v>
      </c>
      <c r="Q148" s="10"/>
      <c r="R148" s="10" t="s">
        <v>229</v>
      </c>
      <c r="S148" s="10"/>
      <c r="T148" s="10" t="s">
        <v>783</v>
      </c>
      <c r="U148" s="10"/>
      <c r="V148" s="10" t="s">
        <v>784</v>
      </c>
      <c r="W148" s="10"/>
      <c r="X148" s="10"/>
    </row>
    <row r="149" spans="1:24" ht="25.5" customHeight="1" x14ac:dyDescent="0.25">
      <c r="A149" s="10"/>
      <c r="B149" s="10" t="s">
        <v>465</v>
      </c>
      <c r="C149" s="10"/>
      <c r="D149" s="12" t="s">
        <v>466</v>
      </c>
      <c r="E149" s="12"/>
      <c r="F149" s="12"/>
      <c r="G149" s="10" t="s">
        <v>245</v>
      </c>
      <c r="H149" s="10" t="s">
        <v>785</v>
      </c>
      <c r="I149" s="10"/>
      <c r="J149" s="10"/>
      <c r="K149" s="10"/>
      <c r="L149" s="10"/>
      <c r="M149" s="10"/>
      <c r="N149" s="10" t="s">
        <v>786</v>
      </c>
      <c r="O149" s="10"/>
      <c r="P149" s="10" t="s">
        <v>469</v>
      </c>
      <c r="Q149" s="10"/>
      <c r="R149" s="10" t="s">
        <v>179</v>
      </c>
      <c r="S149" s="10"/>
      <c r="T149" s="10" t="s">
        <v>470</v>
      </c>
      <c r="U149" s="10"/>
      <c r="V149" s="10" t="s">
        <v>787</v>
      </c>
      <c r="W149" s="10"/>
      <c r="X149" s="10"/>
    </row>
    <row r="150" spans="1:24" ht="25.5" customHeight="1" x14ac:dyDescent="0.25">
      <c r="A150" s="10"/>
      <c r="B150" s="10" t="s">
        <v>788</v>
      </c>
      <c r="C150" s="10"/>
      <c r="D150" s="12" t="s">
        <v>789</v>
      </c>
      <c r="E150" s="12"/>
      <c r="F150" s="12"/>
      <c r="G150" s="10" t="s">
        <v>245</v>
      </c>
      <c r="H150" s="10" t="s">
        <v>790</v>
      </c>
      <c r="I150" s="10"/>
      <c r="J150" s="10"/>
      <c r="K150" s="10"/>
      <c r="L150" s="10"/>
      <c r="M150" s="10"/>
      <c r="N150" s="10" t="s">
        <v>791</v>
      </c>
      <c r="O150" s="10"/>
      <c r="P150" s="10" t="s">
        <v>792</v>
      </c>
      <c r="Q150" s="10"/>
      <c r="R150" s="10" t="s">
        <v>179</v>
      </c>
      <c r="S150" s="10"/>
      <c r="T150" s="10" t="s">
        <v>793</v>
      </c>
      <c r="U150" s="10"/>
      <c r="V150" s="10" t="s">
        <v>794</v>
      </c>
      <c r="W150" s="10"/>
      <c r="X150" s="10"/>
    </row>
    <row r="151" spans="1:24" ht="25.5" customHeight="1" x14ac:dyDescent="0.25">
      <c r="A151" s="10"/>
      <c r="B151" s="10" t="s">
        <v>795</v>
      </c>
      <c r="C151" s="10"/>
      <c r="D151" s="12" t="s">
        <v>796</v>
      </c>
      <c r="E151" s="12"/>
      <c r="F151" s="12"/>
      <c r="G151" s="10" t="s">
        <v>245</v>
      </c>
      <c r="H151" s="10" t="s">
        <v>790</v>
      </c>
      <c r="I151" s="10"/>
      <c r="J151" s="10"/>
      <c r="K151" s="10"/>
      <c r="L151" s="10"/>
      <c r="M151" s="10"/>
      <c r="N151" s="10" t="s">
        <v>791</v>
      </c>
      <c r="O151" s="10"/>
      <c r="P151" s="10" t="s">
        <v>797</v>
      </c>
      <c r="Q151" s="10"/>
      <c r="R151" s="10" t="s">
        <v>798</v>
      </c>
      <c r="S151" s="10"/>
      <c r="T151" s="10" t="s">
        <v>799</v>
      </c>
      <c r="U151" s="10"/>
      <c r="V151" s="10" t="s">
        <v>800</v>
      </c>
      <c r="W151" s="10"/>
      <c r="X151" s="10"/>
    </row>
    <row r="152" spans="1:24" ht="25.5" customHeight="1" x14ac:dyDescent="0.25">
      <c r="A152" s="10"/>
      <c r="B152" s="10" t="s">
        <v>801</v>
      </c>
      <c r="C152" s="10"/>
      <c r="D152" s="12" t="s">
        <v>802</v>
      </c>
      <c r="E152" s="12"/>
      <c r="F152" s="12"/>
      <c r="G152" s="10" t="s">
        <v>803</v>
      </c>
      <c r="H152" s="10" t="s">
        <v>175</v>
      </c>
      <c r="I152" s="10"/>
      <c r="J152" s="10"/>
      <c r="K152" s="10"/>
      <c r="L152" s="10"/>
      <c r="M152" s="10"/>
      <c r="N152" s="10" t="s">
        <v>804</v>
      </c>
      <c r="O152" s="10"/>
      <c r="P152" s="10" t="s">
        <v>805</v>
      </c>
      <c r="Q152" s="10"/>
      <c r="R152" s="10" t="s">
        <v>235</v>
      </c>
      <c r="S152" s="10"/>
      <c r="T152" s="10" t="s">
        <v>806</v>
      </c>
      <c r="U152" s="10"/>
      <c r="V152" s="10" t="s">
        <v>807</v>
      </c>
      <c r="W152" s="10"/>
      <c r="X152" s="10"/>
    </row>
    <row r="153" spans="1:24" ht="25.5" customHeight="1" x14ac:dyDescent="0.25">
      <c r="A153" s="10"/>
      <c r="B153" s="10" t="s">
        <v>808</v>
      </c>
      <c r="C153" s="10"/>
      <c r="D153" s="12" t="s">
        <v>809</v>
      </c>
      <c r="E153" s="12"/>
      <c r="F153" s="12"/>
      <c r="G153" s="10" t="s">
        <v>686</v>
      </c>
      <c r="H153" s="10" t="s">
        <v>32</v>
      </c>
      <c r="I153" s="10"/>
      <c r="J153" s="10"/>
      <c r="K153" s="10"/>
      <c r="L153" s="10"/>
      <c r="M153" s="10"/>
      <c r="N153" s="10" t="s">
        <v>32</v>
      </c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14.1" customHeight="1" x14ac:dyDescent="0.25">
      <c r="A154" s="10"/>
      <c r="B154" s="10" t="s">
        <v>498</v>
      </c>
      <c r="C154" s="10"/>
      <c r="D154" s="12" t="s">
        <v>810</v>
      </c>
      <c r="E154" s="12"/>
      <c r="F154" s="12"/>
      <c r="G154" s="10" t="s">
        <v>156</v>
      </c>
      <c r="H154" s="10" t="s">
        <v>32</v>
      </c>
      <c r="I154" s="10"/>
      <c r="J154" s="10"/>
      <c r="K154" s="10"/>
      <c r="L154" s="10"/>
      <c r="M154" s="10"/>
      <c r="N154" s="10" t="s">
        <v>32</v>
      </c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14.1" customHeight="1" x14ac:dyDescent="0.25">
      <c r="A155" s="10"/>
      <c r="B155" s="10" t="s">
        <v>811</v>
      </c>
      <c r="C155" s="10"/>
      <c r="D155" s="12" t="s">
        <v>812</v>
      </c>
      <c r="E155" s="12"/>
      <c r="F155" s="12"/>
      <c r="G155" s="10" t="s">
        <v>226</v>
      </c>
      <c r="H155" s="10" t="s">
        <v>32</v>
      </c>
      <c r="I155" s="10"/>
      <c r="J155" s="10"/>
      <c r="K155" s="10"/>
      <c r="L155" s="10"/>
      <c r="M155" s="10"/>
      <c r="N155" s="10" t="s">
        <v>32</v>
      </c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4.1" customHeight="1" x14ac:dyDescent="0.25">
      <c r="A156" s="10"/>
      <c r="B156" s="10" t="s">
        <v>813</v>
      </c>
      <c r="C156" s="10"/>
      <c r="D156" s="12" t="s">
        <v>814</v>
      </c>
      <c r="E156" s="12"/>
      <c r="F156" s="12"/>
      <c r="G156" s="10" t="s">
        <v>156</v>
      </c>
      <c r="H156" s="10" t="s">
        <v>32</v>
      </c>
      <c r="I156" s="10"/>
      <c r="J156" s="10"/>
      <c r="K156" s="10"/>
      <c r="L156" s="10"/>
      <c r="M156" s="10"/>
      <c r="N156" s="10" t="s">
        <v>32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ht="14.1" customHeight="1" x14ac:dyDescent="0.25">
      <c r="A157" s="10"/>
      <c r="B157" s="10"/>
      <c r="C157" s="10"/>
      <c r="D157" s="12" t="s">
        <v>195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 t="s">
        <v>815</v>
      </c>
      <c r="W157" s="10"/>
      <c r="X157" s="10"/>
    </row>
    <row r="158" spans="1:24" ht="14.1" customHeight="1" x14ac:dyDescent="0.25">
      <c r="A158" s="10"/>
      <c r="B158" s="10"/>
      <c r="C158" s="10"/>
      <c r="D158" s="12" t="s">
        <v>197</v>
      </c>
      <c r="E158" s="12"/>
      <c r="F158" s="12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 t="s">
        <v>816</v>
      </c>
      <c r="W158" s="10"/>
      <c r="X158" s="10"/>
    </row>
    <row r="159" spans="1:24" ht="14.1" customHeight="1" x14ac:dyDescent="0.25">
      <c r="A159" s="10"/>
      <c r="B159" s="10" t="s">
        <v>740</v>
      </c>
      <c r="C159" s="10"/>
      <c r="D159" s="12" t="s">
        <v>200</v>
      </c>
      <c r="E159" s="12"/>
      <c r="F159" s="12"/>
      <c r="G159" s="10" t="s">
        <v>201</v>
      </c>
      <c r="H159" s="10" t="s">
        <v>202</v>
      </c>
      <c r="I159" s="10"/>
      <c r="J159" s="10"/>
      <c r="K159" s="10"/>
      <c r="L159" s="10"/>
      <c r="M159" s="10"/>
      <c r="N159" s="10" t="s">
        <v>202</v>
      </c>
      <c r="O159" s="10"/>
      <c r="P159" s="10"/>
      <c r="Q159" s="10"/>
      <c r="R159" s="10"/>
      <c r="S159" s="10"/>
      <c r="T159" s="10"/>
      <c r="U159" s="10"/>
      <c r="V159" s="10" t="s">
        <v>817</v>
      </c>
      <c r="W159" s="10"/>
      <c r="X159" s="10"/>
    </row>
    <row r="160" spans="1:24" ht="14.1" customHeight="1" x14ac:dyDescent="0.25">
      <c r="A160" s="10"/>
      <c r="B160" s="10" t="s">
        <v>742</v>
      </c>
      <c r="C160" s="10"/>
      <c r="D160" s="12" t="s">
        <v>205</v>
      </c>
      <c r="E160" s="12"/>
      <c r="F160" s="12"/>
      <c r="G160" s="10" t="s">
        <v>201</v>
      </c>
      <c r="H160" s="10" t="s">
        <v>206</v>
      </c>
      <c r="I160" s="10"/>
      <c r="J160" s="10"/>
      <c r="K160" s="10"/>
      <c r="L160" s="10"/>
      <c r="M160" s="10"/>
      <c r="N160" s="10" t="s">
        <v>206</v>
      </c>
      <c r="O160" s="10"/>
      <c r="P160" s="10"/>
      <c r="Q160" s="10"/>
      <c r="R160" s="10"/>
      <c r="S160" s="10"/>
      <c r="T160" s="10"/>
      <c r="U160" s="10"/>
      <c r="V160" s="10" t="s">
        <v>818</v>
      </c>
      <c r="W160" s="10"/>
      <c r="X160" s="10"/>
    </row>
    <row r="161" spans="1:24" ht="14.1" customHeight="1" x14ac:dyDescent="0.25">
      <c r="A161" s="10"/>
      <c r="B161" s="10"/>
      <c r="C161" s="10"/>
      <c r="D161" s="13" t="s">
        <v>208</v>
      </c>
      <c r="E161" s="13"/>
      <c r="F161" s="13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 t="s">
        <v>819</v>
      </c>
      <c r="U161" s="10"/>
      <c r="V161" s="10" t="s">
        <v>820</v>
      </c>
      <c r="W161" s="10"/>
      <c r="X161" s="10"/>
    </row>
    <row r="162" spans="1:24" ht="36.950000000000003" customHeight="1" x14ac:dyDescent="0.25">
      <c r="A162" s="10" t="s">
        <v>84</v>
      </c>
      <c r="B162" s="10" t="s">
        <v>821</v>
      </c>
      <c r="C162" s="10"/>
      <c r="D162" s="12" t="s">
        <v>822</v>
      </c>
      <c r="E162" s="12"/>
      <c r="F162" s="12"/>
      <c r="G162" s="10" t="s">
        <v>156</v>
      </c>
      <c r="H162" s="10" t="s">
        <v>823</v>
      </c>
      <c r="I162" s="10"/>
      <c r="J162" s="10"/>
      <c r="K162" s="10"/>
      <c r="L162" s="10"/>
      <c r="M162" s="10"/>
      <c r="N162" s="10" t="s">
        <v>823</v>
      </c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ht="71.45" customHeight="1" x14ac:dyDescent="0.25">
      <c r="A163" s="10"/>
      <c r="B163" s="10" t="s">
        <v>157</v>
      </c>
      <c r="C163" s="10"/>
      <c r="D163" s="12" t="s">
        <v>158</v>
      </c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ht="163.5" customHeight="1" x14ac:dyDescent="0.25">
      <c r="A164" s="10"/>
      <c r="B164" s="10" t="s">
        <v>588</v>
      </c>
      <c r="C164" s="10"/>
      <c r="D164" s="12" t="s">
        <v>589</v>
      </c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ht="14.1" customHeight="1" x14ac:dyDescent="0.25">
      <c r="A165" s="10"/>
      <c r="B165" s="11" t="s">
        <v>9</v>
      </c>
      <c r="C165" s="11"/>
      <c r="D165" s="12" t="s">
        <v>159</v>
      </c>
      <c r="E165" s="12"/>
      <c r="F165" s="12"/>
      <c r="G165" s="10" t="s">
        <v>132</v>
      </c>
      <c r="H165" s="10"/>
      <c r="I165" s="10"/>
      <c r="J165" s="10"/>
      <c r="K165" s="10"/>
      <c r="L165" s="10"/>
      <c r="M165" s="10"/>
      <c r="N165" s="10" t="s">
        <v>824</v>
      </c>
      <c r="O165" s="10"/>
      <c r="P165" s="10"/>
      <c r="Q165" s="10"/>
      <c r="R165" s="10"/>
      <c r="S165" s="10"/>
      <c r="T165" s="10"/>
      <c r="U165" s="10"/>
      <c r="V165" s="10" t="s">
        <v>825</v>
      </c>
      <c r="W165" s="10"/>
      <c r="X165" s="10"/>
    </row>
    <row r="166" spans="1:24" ht="14.1" customHeight="1" x14ac:dyDescent="0.25">
      <c r="A166" s="10"/>
      <c r="B166" s="10" t="s">
        <v>750</v>
      </c>
      <c r="C166" s="10"/>
      <c r="D166" s="12" t="s">
        <v>751</v>
      </c>
      <c r="E166" s="12"/>
      <c r="F166" s="12"/>
      <c r="G166" s="10" t="s">
        <v>132</v>
      </c>
      <c r="H166" s="10" t="s">
        <v>372</v>
      </c>
      <c r="I166" s="10"/>
      <c r="J166" s="10"/>
      <c r="K166" s="10" t="s">
        <v>407</v>
      </c>
      <c r="L166" s="10"/>
      <c r="M166" s="10"/>
      <c r="N166" s="10" t="s">
        <v>824</v>
      </c>
      <c r="O166" s="10"/>
      <c r="P166" s="10"/>
      <c r="Q166" s="10"/>
      <c r="R166" s="10"/>
      <c r="S166" s="10"/>
      <c r="T166" s="10" t="s">
        <v>753</v>
      </c>
      <c r="U166" s="10"/>
      <c r="V166" s="10" t="s">
        <v>825</v>
      </c>
      <c r="W166" s="10"/>
      <c r="X166" s="10"/>
    </row>
    <row r="167" spans="1:24" ht="14.1" customHeight="1" x14ac:dyDescent="0.25">
      <c r="A167" s="10"/>
      <c r="B167" s="11" t="s">
        <v>23</v>
      </c>
      <c r="C167" s="11"/>
      <c r="D167" s="12" t="s">
        <v>167</v>
      </c>
      <c r="E167" s="12"/>
      <c r="F167" s="12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 t="s">
        <v>826</v>
      </c>
      <c r="W167" s="10"/>
      <c r="X167" s="10"/>
    </row>
    <row r="168" spans="1:24" ht="14.1" customHeight="1" x14ac:dyDescent="0.25">
      <c r="A168" s="10"/>
      <c r="B168" s="11"/>
      <c r="C168" s="11"/>
      <c r="D168" s="12" t="s">
        <v>169</v>
      </c>
      <c r="E168" s="12"/>
      <c r="F168" s="12"/>
      <c r="G168" s="10" t="s">
        <v>132</v>
      </c>
      <c r="H168" s="10"/>
      <c r="I168" s="10"/>
      <c r="J168" s="10"/>
      <c r="K168" s="10"/>
      <c r="L168" s="10"/>
      <c r="M168" s="10"/>
      <c r="N168" s="10" t="s">
        <v>827</v>
      </c>
      <c r="O168" s="10"/>
      <c r="P168" s="10"/>
      <c r="Q168" s="10"/>
      <c r="R168" s="10"/>
      <c r="S168" s="10"/>
      <c r="T168" s="10"/>
      <c r="U168" s="10"/>
      <c r="V168" s="10" t="s">
        <v>828</v>
      </c>
      <c r="W168" s="10"/>
      <c r="X168" s="10"/>
    </row>
    <row r="169" spans="1:24" ht="48.6" customHeight="1" x14ac:dyDescent="0.25">
      <c r="A169" s="10"/>
      <c r="B169" s="10" t="s">
        <v>267</v>
      </c>
      <c r="C169" s="10"/>
      <c r="D169" s="12" t="s">
        <v>268</v>
      </c>
      <c r="E169" s="12"/>
      <c r="F169" s="12"/>
      <c r="G169" s="10" t="s">
        <v>174</v>
      </c>
      <c r="H169" s="10" t="s">
        <v>829</v>
      </c>
      <c r="I169" s="10"/>
      <c r="J169" s="10"/>
      <c r="K169" s="10" t="s">
        <v>616</v>
      </c>
      <c r="L169" s="10"/>
      <c r="M169" s="10"/>
      <c r="N169" s="10" t="s">
        <v>827</v>
      </c>
      <c r="O169" s="10"/>
      <c r="P169" s="10"/>
      <c r="Q169" s="10"/>
      <c r="R169" s="10"/>
      <c r="S169" s="10"/>
      <c r="T169" s="10" t="s">
        <v>271</v>
      </c>
      <c r="U169" s="10"/>
      <c r="V169" s="10" t="s">
        <v>826</v>
      </c>
      <c r="W169" s="10"/>
      <c r="X169" s="10"/>
    </row>
    <row r="170" spans="1:24" ht="25.5" customHeight="1" x14ac:dyDescent="0.25">
      <c r="A170" s="10"/>
      <c r="B170" s="10" t="s">
        <v>273</v>
      </c>
      <c r="C170" s="10"/>
      <c r="D170" s="12" t="s">
        <v>274</v>
      </c>
      <c r="E170" s="12"/>
      <c r="F170" s="12"/>
      <c r="G170" s="10" t="s">
        <v>132</v>
      </c>
      <c r="H170" s="10" t="s">
        <v>829</v>
      </c>
      <c r="I170" s="10"/>
      <c r="J170" s="10"/>
      <c r="K170" s="10" t="s">
        <v>616</v>
      </c>
      <c r="L170" s="10"/>
      <c r="M170" s="10"/>
      <c r="N170" s="10" t="s">
        <v>827</v>
      </c>
      <c r="O170" s="10"/>
      <c r="P170" s="10"/>
      <c r="Q170" s="10"/>
      <c r="R170" s="10"/>
      <c r="S170" s="10"/>
      <c r="T170" s="10" t="s">
        <v>275</v>
      </c>
      <c r="U170" s="10"/>
      <c r="V170" s="10" t="s">
        <v>828</v>
      </c>
      <c r="W170" s="10"/>
      <c r="X170" s="10"/>
    </row>
    <row r="171" spans="1:24" ht="14.1" customHeight="1" x14ac:dyDescent="0.25">
      <c r="A171" s="10"/>
      <c r="B171" s="10"/>
      <c r="C171" s="10"/>
      <c r="D171" s="12" t="s">
        <v>195</v>
      </c>
      <c r="E171" s="12"/>
      <c r="F171" s="12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 t="s">
        <v>830</v>
      </c>
      <c r="W171" s="10"/>
      <c r="X171" s="10"/>
    </row>
    <row r="172" spans="1:24" ht="14.1" customHeight="1" x14ac:dyDescent="0.25">
      <c r="A172" s="10"/>
      <c r="B172" s="10"/>
      <c r="C172" s="10"/>
      <c r="D172" s="12" t="s">
        <v>197</v>
      </c>
      <c r="E172" s="12"/>
      <c r="F172" s="12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 t="s">
        <v>831</v>
      </c>
      <c r="W172" s="10"/>
      <c r="X172" s="10"/>
    </row>
    <row r="173" spans="1:24" ht="14.1" customHeight="1" x14ac:dyDescent="0.25">
      <c r="A173" s="10"/>
      <c r="B173" s="10" t="s">
        <v>740</v>
      </c>
      <c r="C173" s="10"/>
      <c r="D173" s="12" t="s">
        <v>200</v>
      </c>
      <c r="E173" s="12"/>
      <c r="F173" s="12"/>
      <c r="G173" s="10" t="s">
        <v>201</v>
      </c>
      <c r="H173" s="10" t="s">
        <v>202</v>
      </c>
      <c r="I173" s="10"/>
      <c r="J173" s="10"/>
      <c r="K173" s="10"/>
      <c r="L173" s="10"/>
      <c r="M173" s="10"/>
      <c r="N173" s="10" t="s">
        <v>202</v>
      </c>
      <c r="O173" s="10"/>
      <c r="P173" s="10"/>
      <c r="Q173" s="10"/>
      <c r="R173" s="10"/>
      <c r="S173" s="10"/>
      <c r="T173" s="10"/>
      <c r="U173" s="10"/>
      <c r="V173" s="10" t="s">
        <v>832</v>
      </c>
      <c r="W173" s="10"/>
      <c r="X173" s="10"/>
    </row>
    <row r="174" spans="1:24" ht="14.1" customHeight="1" x14ac:dyDescent="0.25">
      <c r="A174" s="10"/>
      <c r="B174" s="10" t="s">
        <v>742</v>
      </c>
      <c r="C174" s="10"/>
      <c r="D174" s="12" t="s">
        <v>205</v>
      </c>
      <c r="E174" s="12"/>
      <c r="F174" s="12"/>
      <c r="G174" s="10" t="s">
        <v>201</v>
      </c>
      <c r="H174" s="10" t="s">
        <v>206</v>
      </c>
      <c r="I174" s="10"/>
      <c r="J174" s="10"/>
      <c r="K174" s="10"/>
      <c r="L174" s="10"/>
      <c r="M174" s="10"/>
      <c r="N174" s="10" t="s">
        <v>206</v>
      </c>
      <c r="O174" s="10"/>
      <c r="P174" s="10"/>
      <c r="Q174" s="10"/>
      <c r="R174" s="10"/>
      <c r="S174" s="10"/>
      <c r="T174" s="10"/>
      <c r="U174" s="10"/>
      <c r="V174" s="10" t="s">
        <v>833</v>
      </c>
      <c r="W174" s="10"/>
      <c r="X174" s="10"/>
    </row>
    <row r="175" spans="1:24" ht="14.1" customHeight="1" x14ac:dyDescent="0.25">
      <c r="A175" s="10"/>
      <c r="B175" s="10"/>
      <c r="C175" s="10"/>
      <c r="D175" s="13" t="s">
        <v>208</v>
      </c>
      <c r="E175" s="13"/>
      <c r="F175" s="13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 t="s">
        <v>834</v>
      </c>
      <c r="U175" s="10"/>
      <c r="V175" s="10" t="s">
        <v>835</v>
      </c>
      <c r="W175" s="10"/>
      <c r="X175" s="10"/>
    </row>
    <row r="176" spans="1:24" ht="36.950000000000003" customHeight="1" x14ac:dyDescent="0.25">
      <c r="A176" s="10" t="s">
        <v>151</v>
      </c>
      <c r="B176" s="10" t="s">
        <v>836</v>
      </c>
      <c r="C176" s="10"/>
      <c r="D176" s="12" t="s">
        <v>837</v>
      </c>
      <c r="E176" s="12"/>
      <c r="F176" s="12"/>
      <c r="G176" s="10" t="s">
        <v>803</v>
      </c>
      <c r="H176" s="10" t="s">
        <v>804</v>
      </c>
      <c r="I176" s="10"/>
      <c r="J176" s="10"/>
      <c r="K176" s="10"/>
      <c r="L176" s="10"/>
      <c r="M176" s="10"/>
      <c r="N176" s="10" t="s">
        <v>804</v>
      </c>
      <c r="O176" s="10"/>
      <c r="P176" s="10" t="s">
        <v>838</v>
      </c>
      <c r="Q176" s="10"/>
      <c r="R176" s="10" t="s">
        <v>839</v>
      </c>
      <c r="S176" s="10"/>
      <c r="T176" s="10" t="s">
        <v>840</v>
      </c>
      <c r="U176" s="10"/>
      <c r="V176" s="10" t="s">
        <v>841</v>
      </c>
      <c r="W176" s="10"/>
      <c r="X176" s="10"/>
    </row>
    <row r="177" spans="1:24" ht="14.1" customHeight="1" x14ac:dyDescent="0.25">
      <c r="A177" s="10"/>
      <c r="B177" s="10"/>
      <c r="C177" s="10"/>
      <c r="D177" s="13" t="s">
        <v>208</v>
      </c>
      <c r="E177" s="13"/>
      <c r="F177" s="13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 t="s">
        <v>841</v>
      </c>
      <c r="W177" s="10"/>
      <c r="X177" s="10"/>
    </row>
    <row r="178" spans="1:24" ht="60" customHeight="1" x14ac:dyDescent="0.25">
      <c r="A178" s="10" t="s">
        <v>152</v>
      </c>
      <c r="B178" s="10" t="s">
        <v>842</v>
      </c>
      <c r="C178" s="10"/>
      <c r="D178" s="12" t="s">
        <v>843</v>
      </c>
      <c r="E178" s="12"/>
      <c r="F178" s="12"/>
      <c r="G178" s="10" t="s">
        <v>686</v>
      </c>
      <c r="H178" s="10" t="s">
        <v>844</v>
      </c>
      <c r="I178" s="10"/>
      <c r="J178" s="10"/>
      <c r="K178" s="10"/>
      <c r="L178" s="10"/>
      <c r="M178" s="10"/>
      <c r="N178" s="10" t="s">
        <v>844</v>
      </c>
      <c r="O178" s="10"/>
      <c r="P178" s="10" t="s">
        <v>845</v>
      </c>
      <c r="Q178" s="10"/>
      <c r="R178" s="10" t="s">
        <v>164</v>
      </c>
      <c r="S178" s="10"/>
      <c r="T178" s="10" t="s">
        <v>846</v>
      </c>
      <c r="U178" s="10"/>
      <c r="V178" s="10" t="s">
        <v>847</v>
      </c>
      <c r="W178" s="10"/>
      <c r="X178" s="10"/>
    </row>
    <row r="179" spans="1:24" ht="14.1" customHeight="1" x14ac:dyDescent="0.25">
      <c r="A179" s="10"/>
      <c r="B179" s="10"/>
      <c r="C179" s="10"/>
      <c r="D179" s="13" t="s">
        <v>208</v>
      </c>
      <c r="E179" s="13"/>
      <c r="F179" s="13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 t="s">
        <v>847</v>
      </c>
      <c r="W179" s="10"/>
      <c r="X179" s="10"/>
    </row>
    <row r="180" spans="1:24" ht="48.6" customHeight="1" x14ac:dyDescent="0.25">
      <c r="A180" s="10" t="s">
        <v>153</v>
      </c>
      <c r="B180" s="10" t="s">
        <v>848</v>
      </c>
      <c r="C180" s="10"/>
      <c r="D180" s="12" t="s">
        <v>849</v>
      </c>
      <c r="E180" s="12"/>
      <c r="F180" s="12"/>
      <c r="G180" s="10" t="s">
        <v>686</v>
      </c>
      <c r="H180" s="10" t="s">
        <v>850</v>
      </c>
      <c r="I180" s="10"/>
      <c r="J180" s="10"/>
      <c r="K180" s="10"/>
      <c r="L180" s="10"/>
      <c r="M180" s="10"/>
      <c r="N180" s="10" t="s">
        <v>850</v>
      </c>
      <c r="O180" s="10"/>
      <c r="P180" s="10" t="s">
        <v>851</v>
      </c>
      <c r="Q180" s="10"/>
      <c r="R180" s="10" t="s">
        <v>702</v>
      </c>
      <c r="S180" s="10"/>
      <c r="T180" s="10" t="s">
        <v>852</v>
      </c>
      <c r="U180" s="10"/>
      <c r="V180" s="10" t="s">
        <v>853</v>
      </c>
      <c r="W180" s="10"/>
      <c r="X180" s="10"/>
    </row>
    <row r="181" spans="1:24" ht="14.1" customHeight="1" x14ac:dyDescent="0.25">
      <c r="A181" s="10"/>
      <c r="B181" s="10"/>
      <c r="C181" s="10"/>
      <c r="D181" s="13" t="s">
        <v>208</v>
      </c>
      <c r="E181" s="13"/>
      <c r="F181" s="13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 t="s">
        <v>853</v>
      </c>
      <c r="W181" s="10"/>
      <c r="X181" s="10"/>
    </row>
    <row r="182" spans="1:24" ht="25.5" customHeight="1" x14ac:dyDescent="0.25">
      <c r="A182" s="10" t="s">
        <v>515</v>
      </c>
      <c r="B182" s="10" t="s">
        <v>854</v>
      </c>
      <c r="C182" s="10"/>
      <c r="D182" s="12" t="s">
        <v>855</v>
      </c>
      <c r="E182" s="12"/>
      <c r="F182" s="12"/>
      <c r="G182" s="10" t="s">
        <v>156</v>
      </c>
      <c r="H182" s="10" t="s">
        <v>856</v>
      </c>
      <c r="I182" s="10"/>
      <c r="J182" s="10"/>
      <c r="K182" s="10"/>
      <c r="L182" s="10"/>
      <c r="M182" s="10"/>
      <c r="N182" s="10" t="s">
        <v>856</v>
      </c>
      <c r="O182" s="10"/>
      <c r="P182" s="10" t="s">
        <v>857</v>
      </c>
      <c r="Q182" s="10"/>
      <c r="R182" s="10" t="s">
        <v>858</v>
      </c>
      <c r="S182" s="10"/>
      <c r="T182" s="10" t="s">
        <v>859</v>
      </c>
      <c r="U182" s="10"/>
      <c r="V182" s="10" t="s">
        <v>860</v>
      </c>
      <c r="W182" s="10"/>
      <c r="X182" s="10"/>
    </row>
    <row r="183" spans="1:24" ht="14.1" customHeight="1" x14ac:dyDescent="0.25">
      <c r="A183" s="10"/>
      <c r="B183" s="10"/>
      <c r="C183" s="10"/>
      <c r="D183" s="13" t="s">
        <v>208</v>
      </c>
      <c r="E183" s="13"/>
      <c r="F183" s="13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 t="s">
        <v>860</v>
      </c>
      <c r="W183" s="10"/>
      <c r="X183" s="10"/>
    </row>
    <row r="184" spans="1:24" ht="105.95" customHeight="1" x14ac:dyDescent="0.25">
      <c r="A184" s="10" t="s">
        <v>521</v>
      </c>
      <c r="B184" s="10" t="s">
        <v>861</v>
      </c>
      <c r="C184" s="10"/>
      <c r="D184" s="12" t="s">
        <v>862</v>
      </c>
      <c r="E184" s="12"/>
      <c r="F184" s="12"/>
      <c r="G184" s="10" t="s">
        <v>424</v>
      </c>
      <c r="H184" s="10" t="s">
        <v>84</v>
      </c>
      <c r="I184" s="10"/>
      <c r="J184" s="10"/>
      <c r="K184" s="10"/>
      <c r="L184" s="10"/>
      <c r="M184" s="10"/>
      <c r="N184" s="10" t="s">
        <v>84</v>
      </c>
      <c r="O184" s="10"/>
      <c r="P184" s="10" t="s">
        <v>863</v>
      </c>
      <c r="Q184" s="10"/>
      <c r="R184" s="10" t="s">
        <v>858</v>
      </c>
      <c r="S184" s="10"/>
      <c r="T184" s="10" t="s">
        <v>864</v>
      </c>
      <c r="U184" s="10"/>
      <c r="V184" s="10" t="s">
        <v>865</v>
      </c>
      <c r="W184" s="10"/>
      <c r="X184" s="10"/>
    </row>
    <row r="185" spans="1:24" ht="14.1" customHeight="1" x14ac:dyDescent="0.25">
      <c r="A185" s="10"/>
      <c r="B185" s="10"/>
      <c r="C185" s="10"/>
      <c r="D185" s="13" t="s">
        <v>208</v>
      </c>
      <c r="E185" s="13"/>
      <c r="F185" s="13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 t="s">
        <v>865</v>
      </c>
      <c r="W185" s="10"/>
      <c r="X185" s="10"/>
    </row>
    <row r="186" spans="1:24" ht="25.5" customHeight="1" x14ac:dyDescent="0.25">
      <c r="A186" s="10" t="s">
        <v>866</v>
      </c>
      <c r="B186" s="10" t="s">
        <v>237</v>
      </c>
      <c r="C186" s="10"/>
      <c r="D186" s="12" t="s">
        <v>238</v>
      </c>
      <c r="E186" s="12"/>
      <c r="F186" s="12"/>
      <c r="G186" s="10" t="s">
        <v>156</v>
      </c>
      <c r="H186" s="10" t="s">
        <v>84</v>
      </c>
      <c r="I186" s="10"/>
      <c r="J186" s="10"/>
      <c r="K186" s="10"/>
      <c r="L186" s="10"/>
      <c r="M186" s="10"/>
      <c r="N186" s="10" t="s">
        <v>84</v>
      </c>
      <c r="O186" s="10"/>
      <c r="P186" s="10" t="s">
        <v>239</v>
      </c>
      <c r="Q186" s="10"/>
      <c r="R186" s="10" t="s">
        <v>240</v>
      </c>
      <c r="S186" s="10"/>
      <c r="T186" s="10" t="s">
        <v>241</v>
      </c>
      <c r="U186" s="10"/>
      <c r="V186" s="10" t="s">
        <v>867</v>
      </c>
      <c r="W186" s="10"/>
      <c r="X186" s="10"/>
    </row>
    <row r="187" spans="1:24" ht="14.1" customHeight="1" x14ac:dyDescent="0.25">
      <c r="A187" s="10"/>
      <c r="B187" s="10"/>
      <c r="C187" s="10"/>
      <c r="D187" s="13" t="s">
        <v>208</v>
      </c>
      <c r="E187" s="13"/>
      <c r="F187" s="13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 t="s">
        <v>867</v>
      </c>
      <c r="W187" s="10"/>
      <c r="X187" s="10"/>
    </row>
    <row r="188" spans="1:24" ht="25.5" customHeight="1" x14ac:dyDescent="0.25">
      <c r="A188" s="10" t="s">
        <v>336</v>
      </c>
      <c r="B188" s="10" t="s">
        <v>868</v>
      </c>
      <c r="C188" s="10"/>
      <c r="D188" s="12" t="s">
        <v>869</v>
      </c>
      <c r="E188" s="12"/>
      <c r="F188" s="12"/>
      <c r="G188" s="10" t="s">
        <v>156</v>
      </c>
      <c r="H188" s="10" t="s">
        <v>84</v>
      </c>
      <c r="I188" s="10"/>
      <c r="J188" s="10"/>
      <c r="K188" s="10"/>
      <c r="L188" s="10"/>
      <c r="M188" s="10"/>
      <c r="N188" s="10" t="s">
        <v>84</v>
      </c>
      <c r="O188" s="10"/>
      <c r="P188" s="10" t="s">
        <v>870</v>
      </c>
      <c r="Q188" s="10"/>
      <c r="R188" s="10" t="s">
        <v>235</v>
      </c>
      <c r="S188" s="10"/>
      <c r="T188" s="10" t="s">
        <v>871</v>
      </c>
      <c r="U188" s="10"/>
      <c r="V188" s="10" t="s">
        <v>872</v>
      </c>
      <c r="W188" s="10"/>
      <c r="X188" s="10"/>
    </row>
    <row r="189" spans="1:24" ht="14.1" customHeight="1" x14ac:dyDescent="0.25">
      <c r="A189" s="10"/>
      <c r="B189" s="10"/>
      <c r="C189" s="10"/>
      <c r="D189" s="13" t="s">
        <v>208</v>
      </c>
      <c r="E189" s="13"/>
      <c r="F189" s="13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 t="s">
        <v>872</v>
      </c>
      <c r="W189" s="10"/>
      <c r="X189" s="10"/>
    </row>
    <row r="190" spans="1:24" ht="25.5" customHeight="1" x14ac:dyDescent="0.25">
      <c r="A190" s="10" t="s">
        <v>873</v>
      </c>
      <c r="B190" s="10" t="s">
        <v>874</v>
      </c>
      <c r="C190" s="10"/>
      <c r="D190" s="12" t="s">
        <v>875</v>
      </c>
      <c r="E190" s="12"/>
      <c r="F190" s="12"/>
      <c r="G190" s="10" t="s">
        <v>156</v>
      </c>
      <c r="H190" s="10" t="s">
        <v>856</v>
      </c>
      <c r="I190" s="10"/>
      <c r="J190" s="10"/>
      <c r="K190" s="10"/>
      <c r="L190" s="10"/>
      <c r="M190" s="10"/>
      <c r="N190" s="10" t="s">
        <v>856</v>
      </c>
      <c r="O190" s="10"/>
      <c r="P190" s="10" t="s">
        <v>876</v>
      </c>
      <c r="Q190" s="10"/>
      <c r="R190" s="10" t="s">
        <v>773</v>
      </c>
      <c r="S190" s="10"/>
      <c r="T190" s="10" t="s">
        <v>877</v>
      </c>
      <c r="U190" s="10"/>
      <c r="V190" s="10" t="s">
        <v>878</v>
      </c>
      <c r="W190" s="10"/>
      <c r="X190" s="10"/>
    </row>
    <row r="191" spans="1:24" ht="14.1" customHeight="1" x14ac:dyDescent="0.25">
      <c r="A191" s="10"/>
      <c r="B191" s="10"/>
      <c r="C191" s="10"/>
      <c r="D191" s="13" t="s">
        <v>208</v>
      </c>
      <c r="E191" s="13"/>
      <c r="F191" s="13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 t="s">
        <v>878</v>
      </c>
      <c r="W191" s="10"/>
      <c r="X191" s="10"/>
    </row>
    <row r="192" spans="1:24" ht="83.1" customHeight="1" x14ac:dyDescent="0.25">
      <c r="A192" s="10" t="s">
        <v>856</v>
      </c>
      <c r="B192" s="10" t="s">
        <v>879</v>
      </c>
      <c r="C192" s="10"/>
      <c r="D192" s="12" t="s">
        <v>880</v>
      </c>
      <c r="E192" s="12"/>
      <c r="F192" s="12"/>
      <c r="G192" s="10" t="s">
        <v>226</v>
      </c>
      <c r="H192" s="10" t="s">
        <v>881</v>
      </c>
      <c r="I192" s="10"/>
      <c r="J192" s="10"/>
      <c r="K192" s="10"/>
      <c r="L192" s="10"/>
      <c r="M192" s="10"/>
      <c r="N192" s="10" t="s">
        <v>881</v>
      </c>
      <c r="O192" s="10"/>
      <c r="P192" s="10" t="s">
        <v>882</v>
      </c>
      <c r="Q192" s="10"/>
      <c r="R192" s="10" t="s">
        <v>483</v>
      </c>
      <c r="S192" s="10"/>
      <c r="T192" s="10" t="s">
        <v>883</v>
      </c>
      <c r="U192" s="10"/>
      <c r="V192" s="10" t="s">
        <v>884</v>
      </c>
      <c r="W192" s="10"/>
      <c r="X192" s="10"/>
    </row>
    <row r="193" spans="1:24" ht="14.1" customHeight="1" x14ac:dyDescent="0.25">
      <c r="A193" s="10"/>
      <c r="B193" s="10"/>
      <c r="C193" s="10"/>
      <c r="D193" s="13" t="s">
        <v>208</v>
      </c>
      <c r="E193" s="13"/>
      <c r="F193" s="13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 t="s">
        <v>884</v>
      </c>
      <c r="W193" s="10"/>
      <c r="X193" s="10"/>
    </row>
    <row r="194" spans="1:24" ht="48.6" customHeight="1" x14ac:dyDescent="0.25">
      <c r="A194" s="10" t="s">
        <v>885</v>
      </c>
      <c r="B194" s="10" t="s">
        <v>886</v>
      </c>
      <c r="C194" s="10"/>
      <c r="D194" s="12" t="s">
        <v>887</v>
      </c>
      <c r="E194" s="12"/>
      <c r="F194" s="12"/>
      <c r="G194" s="10" t="s">
        <v>803</v>
      </c>
      <c r="H194" s="10" t="s">
        <v>888</v>
      </c>
      <c r="I194" s="10"/>
      <c r="J194" s="10"/>
      <c r="K194" s="10"/>
      <c r="L194" s="10"/>
      <c r="M194" s="10"/>
      <c r="N194" s="10" t="s">
        <v>888</v>
      </c>
      <c r="O194" s="10"/>
      <c r="P194" s="10" t="s">
        <v>889</v>
      </c>
      <c r="Q194" s="10"/>
      <c r="R194" s="10" t="s">
        <v>326</v>
      </c>
      <c r="S194" s="10"/>
      <c r="T194" s="10" t="s">
        <v>890</v>
      </c>
      <c r="U194" s="10"/>
      <c r="V194" s="10" t="s">
        <v>891</v>
      </c>
      <c r="W194" s="10"/>
      <c r="X194" s="10"/>
    </row>
    <row r="195" spans="1:24" ht="14.1" customHeight="1" x14ac:dyDescent="0.25">
      <c r="A195" s="10"/>
      <c r="B195" s="10"/>
      <c r="C195" s="10"/>
      <c r="D195" s="13" t="s">
        <v>208</v>
      </c>
      <c r="E195" s="13"/>
      <c r="F195" s="13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 t="s">
        <v>891</v>
      </c>
      <c r="W195" s="10"/>
      <c r="X195" s="10"/>
    </row>
    <row r="196" spans="1:24" ht="60" customHeight="1" x14ac:dyDescent="0.25">
      <c r="A196" s="10" t="s">
        <v>892</v>
      </c>
      <c r="B196" s="10" t="s">
        <v>893</v>
      </c>
      <c r="C196" s="10"/>
      <c r="D196" s="12" t="s">
        <v>894</v>
      </c>
      <c r="E196" s="12"/>
      <c r="F196" s="12"/>
      <c r="G196" s="10" t="s">
        <v>156</v>
      </c>
      <c r="H196" s="10" t="s">
        <v>24</v>
      </c>
      <c r="I196" s="10"/>
      <c r="J196" s="10"/>
      <c r="K196" s="10"/>
      <c r="L196" s="10"/>
      <c r="M196" s="10"/>
      <c r="N196" s="10" t="s">
        <v>24</v>
      </c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ht="71.45" customHeight="1" x14ac:dyDescent="0.25">
      <c r="A197" s="10"/>
      <c r="B197" s="10" t="s">
        <v>157</v>
      </c>
      <c r="C197" s="10"/>
      <c r="D197" s="12" t="s">
        <v>158</v>
      </c>
      <c r="E197" s="12"/>
      <c r="F197" s="12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ht="163.5" customHeight="1" x14ac:dyDescent="0.25">
      <c r="A198" s="10"/>
      <c r="B198" s="10" t="s">
        <v>588</v>
      </c>
      <c r="C198" s="10"/>
      <c r="D198" s="12" t="s">
        <v>589</v>
      </c>
      <c r="E198" s="12"/>
      <c r="F198" s="12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 ht="14.1" customHeight="1" x14ac:dyDescent="0.25">
      <c r="A199" s="10"/>
      <c r="B199" s="11" t="s">
        <v>9</v>
      </c>
      <c r="C199" s="11"/>
      <c r="D199" s="12" t="s">
        <v>159</v>
      </c>
      <c r="E199" s="12"/>
      <c r="F199" s="12"/>
      <c r="G199" s="10" t="s">
        <v>132</v>
      </c>
      <c r="H199" s="10"/>
      <c r="I199" s="10"/>
      <c r="J199" s="10"/>
      <c r="K199" s="10"/>
      <c r="L199" s="10"/>
      <c r="M199" s="10"/>
      <c r="N199" s="10" t="s">
        <v>895</v>
      </c>
      <c r="O199" s="10"/>
      <c r="P199" s="10"/>
      <c r="Q199" s="10"/>
      <c r="R199" s="10"/>
      <c r="S199" s="10"/>
      <c r="T199" s="10"/>
      <c r="U199" s="10"/>
      <c r="V199" s="10" t="s">
        <v>896</v>
      </c>
      <c r="W199" s="10"/>
      <c r="X199" s="10"/>
    </row>
    <row r="200" spans="1:24" ht="14.1" customHeight="1" x14ac:dyDescent="0.25">
      <c r="A200" s="10"/>
      <c r="B200" s="10" t="s">
        <v>750</v>
      </c>
      <c r="C200" s="10"/>
      <c r="D200" s="12" t="s">
        <v>751</v>
      </c>
      <c r="E200" s="12"/>
      <c r="F200" s="12"/>
      <c r="G200" s="10" t="s">
        <v>132</v>
      </c>
      <c r="H200" s="10" t="s">
        <v>897</v>
      </c>
      <c r="I200" s="10"/>
      <c r="J200" s="10"/>
      <c r="K200" s="10" t="s">
        <v>407</v>
      </c>
      <c r="L200" s="10"/>
      <c r="M200" s="10"/>
      <c r="N200" s="10" t="s">
        <v>895</v>
      </c>
      <c r="O200" s="10"/>
      <c r="P200" s="10"/>
      <c r="Q200" s="10"/>
      <c r="R200" s="10"/>
      <c r="S200" s="10"/>
      <c r="T200" s="10" t="s">
        <v>753</v>
      </c>
      <c r="U200" s="10"/>
      <c r="V200" s="10" t="s">
        <v>896</v>
      </c>
      <c r="W200" s="10"/>
      <c r="X200" s="10"/>
    </row>
    <row r="201" spans="1:24" ht="14.1" customHeight="1" x14ac:dyDescent="0.25">
      <c r="A201" s="10"/>
      <c r="B201" s="11" t="s">
        <v>23</v>
      </c>
      <c r="C201" s="11"/>
      <c r="D201" s="12" t="s">
        <v>167</v>
      </c>
      <c r="E201" s="12"/>
      <c r="F201" s="12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 t="s">
        <v>898</v>
      </c>
      <c r="W201" s="10"/>
      <c r="X201" s="10"/>
    </row>
    <row r="202" spans="1:24" ht="14.1" customHeight="1" x14ac:dyDescent="0.25">
      <c r="A202" s="10"/>
      <c r="B202" s="11"/>
      <c r="C202" s="11"/>
      <c r="D202" s="12" t="s">
        <v>169</v>
      </c>
      <c r="E202" s="12"/>
      <c r="F202" s="12"/>
      <c r="G202" s="10" t="s">
        <v>132</v>
      </c>
      <c r="H202" s="10"/>
      <c r="I202" s="10"/>
      <c r="J202" s="10"/>
      <c r="K202" s="10"/>
      <c r="L202" s="10"/>
      <c r="M202" s="10"/>
      <c r="N202" s="10" t="s">
        <v>899</v>
      </c>
      <c r="O202" s="10"/>
      <c r="P202" s="10"/>
      <c r="Q202" s="10"/>
      <c r="R202" s="10"/>
      <c r="S202" s="10"/>
      <c r="T202" s="10"/>
      <c r="U202" s="10"/>
      <c r="V202" s="10" t="s">
        <v>900</v>
      </c>
      <c r="W202" s="10"/>
      <c r="X202" s="10"/>
    </row>
    <row r="203" spans="1:24" ht="48.6" customHeight="1" x14ac:dyDescent="0.25">
      <c r="A203" s="10"/>
      <c r="B203" s="10" t="s">
        <v>267</v>
      </c>
      <c r="C203" s="10"/>
      <c r="D203" s="12" t="s">
        <v>268</v>
      </c>
      <c r="E203" s="12"/>
      <c r="F203" s="12"/>
      <c r="G203" s="10" t="s">
        <v>174</v>
      </c>
      <c r="H203" s="10" t="s">
        <v>901</v>
      </c>
      <c r="I203" s="10"/>
      <c r="J203" s="10"/>
      <c r="K203" s="10" t="s">
        <v>616</v>
      </c>
      <c r="L203" s="10"/>
      <c r="M203" s="10"/>
      <c r="N203" s="10" t="s">
        <v>902</v>
      </c>
      <c r="O203" s="10"/>
      <c r="P203" s="10"/>
      <c r="Q203" s="10"/>
      <c r="R203" s="10"/>
      <c r="S203" s="10"/>
      <c r="T203" s="10" t="s">
        <v>271</v>
      </c>
      <c r="U203" s="10"/>
      <c r="V203" s="10" t="s">
        <v>903</v>
      </c>
      <c r="W203" s="10"/>
      <c r="X203" s="10"/>
    </row>
    <row r="204" spans="1:24" ht="25.5" customHeight="1" x14ac:dyDescent="0.25">
      <c r="A204" s="10"/>
      <c r="B204" s="10" t="s">
        <v>273</v>
      </c>
      <c r="C204" s="10"/>
      <c r="D204" s="12" t="s">
        <v>274</v>
      </c>
      <c r="E204" s="12"/>
      <c r="F204" s="12"/>
      <c r="G204" s="10" t="s">
        <v>132</v>
      </c>
      <c r="H204" s="10" t="s">
        <v>901</v>
      </c>
      <c r="I204" s="10"/>
      <c r="J204" s="10"/>
      <c r="K204" s="10" t="s">
        <v>616</v>
      </c>
      <c r="L204" s="10"/>
      <c r="M204" s="10"/>
      <c r="N204" s="10" t="s">
        <v>902</v>
      </c>
      <c r="O204" s="10"/>
      <c r="P204" s="10"/>
      <c r="Q204" s="10"/>
      <c r="R204" s="10"/>
      <c r="S204" s="10"/>
      <c r="T204" s="10" t="s">
        <v>275</v>
      </c>
      <c r="U204" s="10"/>
      <c r="V204" s="10" t="s">
        <v>904</v>
      </c>
      <c r="W204" s="10"/>
      <c r="X204" s="10"/>
    </row>
    <row r="205" spans="1:24" ht="25.5" customHeight="1" x14ac:dyDescent="0.25">
      <c r="A205" s="10"/>
      <c r="B205" s="10" t="s">
        <v>172</v>
      </c>
      <c r="C205" s="10"/>
      <c r="D205" s="12" t="s">
        <v>173</v>
      </c>
      <c r="E205" s="12"/>
      <c r="F205" s="12"/>
      <c r="G205" s="10" t="s">
        <v>174</v>
      </c>
      <c r="H205" s="10" t="s">
        <v>905</v>
      </c>
      <c r="I205" s="10"/>
      <c r="J205" s="10"/>
      <c r="K205" s="10" t="s">
        <v>616</v>
      </c>
      <c r="L205" s="10"/>
      <c r="M205" s="10"/>
      <c r="N205" s="10" t="s">
        <v>906</v>
      </c>
      <c r="O205" s="10"/>
      <c r="P205" s="10" t="s">
        <v>178</v>
      </c>
      <c r="Q205" s="10"/>
      <c r="R205" s="10" t="s">
        <v>179</v>
      </c>
      <c r="S205" s="10"/>
      <c r="T205" s="10" t="s">
        <v>180</v>
      </c>
      <c r="U205" s="10"/>
      <c r="V205" s="10" t="s">
        <v>907</v>
      </c>
      <c r="W205" s="10"/>
      <c r="X205" s="10"/>
    </row>
    <row r="206" spans="1:24" ht="25.5" customHeight="1" x14ac:dyDescent="0.25">
      <c r="A206" s="10"/>
      <c r="B206" s="10" t="s">
        <v>182</v>
      </c>
      <c r="C206" s="10"/>
      <c r="D206" s="12" t="s">
        <v>183</v>
      </c>
      <c r="E206" s="12"/>
      <c r="F206" s="12"/>
      <c r="G206" s="10" t="s">
        <v>132</v>
      </c>
      <c r="H206" s="10" t="s">
        <v>905</v>
      </c>
      <c r="I206" s="10"/>
      <c r="J206" s="10"/>
      <c r="K206" s="10" t="s">
        <v>616</v>
      </c>
      <c r="L206" s="10"/>
      <c r="M206" s="10"/>
      <c r="N206" s="10" t="s">
        <v>906</v>
      </c>
      <c r="O206" s="10"/>
      <c r="P206" s="10"/>
      <c r="Q206" s="10"/>
      <c r="R206" s="10"/>
      <c r="S206" s="10"/>
      <c r="T206" s="10" t="s">
        <v>184</v>
      </c>
      <c r="U206" s="10"/>
      <c r="V206" s="10" t="s">
        <v>908</v>
      </c>
      <c r="W206" s="10"/>
      <c r="X206" s="10"/>
    </row>
    <row r="207" spans="1:24" ht="14.1" customHeight="1" x14ac:dyDescent="0.25">
      <c r="A207" s="10"/>
      <c r="B207" s="11" t="s">
        <v>25</v>
      </c>
      <c r="C207" s="11"/>
      <c r="D207" s="12" t="s">
        <v>223</v>
      </c>
      <c r="E207" s="12"/>
      <c r="F207" s="12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 t="s">
        <v>909</v>
      </c>
      <c r="W207" s="10"/>
      <c r="X207" s="10"/>
    </row>
    <row r="208" spans="1:24" ht="25.5" customHeight="1" x14ac:dyDescent="0.25">
      <c r="A208" s="10"/>
      <c r="B208" s="10" t="s">
        <v>450</v>
      </c>
      <c r="C208" s="10"/>
      <c r="D208" s="12" t="s">
        <v>451</v>
      </c>
      <c r="E208" s="12"/>
      <c r="F208" s="12"/>
      <c r="G208" s="10" t="s">
        <v>226</v>
      </c>
      <c r="H208" s="10" t="s">
        <v>452</v>
      </c>
      <c r="I208" s="10"/>
      <c r="J208" s="10"/>
      <c r="K208" s="10"/>
      <c r="L208" s="10"/>
      <c r="M208" s="10"/>
      <c r="N208" s="10" t="s">
        <v>888</v>
      </c>
      <c r="O208" s="10"/>
      <c r="P208" s="10" t="s">
        <v>453</v>
      </c>
      <c r="Q208" s="10"/>
      <c r="R208" s="10" t="s">
        <v>454</v>
      </c>
      <c r="S208" s="10"/>
      <c r="T208" s="10" t="s">
        <v>455</v>
      </c>
      <c r="U208" s="10"/>
      <c r="V208" s="10" t="s">
        <v>910</v>
      </c>
      <c r="W208" s="10"/>
      <c r="X208" s="10"/>
    </row>
    <row r="209" spans="1:24" ht="25.5" customHeight="1" x14ac:dyDescent="0.25">
      <c r="A209" s="10"/>
      <c r="B209" s="10" t="s">
        <v>768</v>
      </c>
      <c r="C209" s="10"/>
      <c r="D209" s="12" t="s">
        <v>769</v>
      </c>
      <c r="E209" s="12"/>
      <c r="F209" s="12"/>
      <c r="G209" s="10" t="s">
        <v>245</v>
      </c>
      <c r="H209" s="10" t="s">
        <v>770</v>
      </c>
      <c r="I209" s="10"/>
      <c r="J209" s="10"/>
      <c r="K209" s="10"/>
      <c r="L209" s="10"/>
      <c r="M209" s="10"/>
      <c r="N209" s="10" t="s">
        <v>911</v>
      </c>
      <c r="O209" s="10"/>
      <c r="P209" s="10" t="s">
        <v>772</v>
      </c>
      <c r="Q209" s="10"/>
      <c r="R209" s="10" t="s">
        <v>773</v>
      </c>
      <c r="S209" s="10"/>
      <c r="T209" s="10" t="s">
        <v>774</v>
      </c>
      <c r="U209" s="10"/>
      <c r="V209" s="10" t="s">
        <v>912</v>
      </c>
      <c r="W209" s="10"/>
      <c r="X209" s="10"/>
    </row>
    <row r="210" spans="1:24" ht="25.5" customHeight="1" x14ac:dyDescent="0.25">
      <c r="A210" s="10"/>
      <c r="B210" s="10" t="s">
        <v>442</v>
      </c>
      <c r="C210" s="10"/>
      <c r="D210" s="12" t="s">
        <v>443</v>
      </c>
      <c r="E210" s="12"/>
      <c r="F210" s="12"/>
      <c r="G210" s="10" t="s">
        <v>226</v>
      </c>
      <c r="H210" s="10" t="s">
        <v>444</v>
      </c>
      <c r="I210" s="10"/>
      <c r="J210" s="10"/>
      <c r="K210" s="10"/>
      <c r="L210" s="10"/>
      <c r="M210" s="10"/>
      <c r="N210" s="10" t="s">
        <v>175</v>
      </c>
      <c r="O210" s="10"/>
      <c r="P210" s="10" t="s">
        <v>446</v>
      </c>
      <c r="Q210" s="10"/>
      <c r="R210" s="10" t="s">
        <v>447</v>
      </c>
      <c r="S210" s="10"/>
      <c r="T210" s="10" t="s">
        <v>448</v>
      </c>
      <c r="U210" s="10"/>
      <c r="V210" s="10" t="s">
        <v>913</v>
      </c>
      <c r="W210" s="10"/>
      <c r="X210" s="10"/>
    </row>
    <row r="211" spans="1:24" ht="25.5" customHeight="1" x14ac:dyDescent="0.25">
      <c r="A211" s="10"/>
      <c r="B211" s="10" t="s">
        <v>778</v>
      </c>
      <c r="C211" s="10"/>
      <c r="D211" s="12" t="s">
        <v>779</v>
      </c>
      <c r="E211" s="12"/>
      <c r="F211" s="12"/>
      <c r="G211" s="10" t="s">
        <v>245</v>
      </c>
      <c r="H211" s="10" t="s">
        <v>780</v>
      </c>
      <c r="I211" s="10"/>
      <c r="J211" s="10"/>
      <c r="K211" s="10"/>
      <c r="L211" s="10"/>
      <c r="M211" s="10"/>
      <c r="N211" s="10" t="s">
        <v>246</v>
      </c>
      <c r="O211" s="10"/>
      <c r="P211" s="10" t="s">
        <v>782</v>
      </c>
      <c r="Q211" s="10"/>
      <c r="R211" s="10" t="s">
        <v>229</v>
      </c>
      <c r="S211" s="10"/>
      <c r="T211" s="10" t="s">
        <v>783</v>
      </c>
      <c r="U211" s="10"/>
      <c r="V211" s="10" t="s">
        <v>914</v>
      </c>
      <c r="W211" s="10"/>
      <c r="X211" s="10"/>
    </row>
    <row r="212" spans="1:24" ht="25.5" customHeight="1" x14ac:dyDescent="0.25">
      <c r="A212" s="10"/>
      <c r="B212" s="10" t="s">
        <v>465</v>
      </c>
      <c r="C212" s="10"/>
      <c r="D212" s="12" t="s">
        <v>466</v>
      </c>
      <c r="E212" s="12"/>
      <c r="F212" s="12"/>
      <c r="G212" s="10" t="s">
        <v>245</v>
      </c>
      <c r="H212" s="10" t="s">
        <v>785</v>
      </c>
      <c r="I212" s="10"/>
      <c r="J212" s="10"/>
      <c r="K212" s="10"/>
      <c r="L212" s="10"/>
      <c r="M212" s="10"/>
      <c r="N212" s="10" t="s">
        <v>915</v>
      </c>
      <c r="O212" s="10"/>
      <c r="P212" s="10" t="s">
        <v>469</v>
      </c>
      <c r="Q212" s="10"/>
      <c r="R212" s="10" t="s">
        <v>179</v>
      </c>
      <c r="S212" s="10"/>
      <c r="T212" s="10" t="s">
        <v>470</v>
      </c>
      <c r="U212" s="10"/>
      <c r="V212" s="10" t="s">
        <v>916</v>
      </c>
      <c r="W212" s="10"/>
      <c r="X212" s="10"/>
    </row>
    <row r="213" spans="1:24" ht="25.5" customHeight="1" x14ac:dyDescent="0.25">
      <c r="A213" s="10"/>
      <c r="B213" s="10" t="s">
        <v>788</v>
      </c>
      <c r="C213" s="10"/>
      <c r="D213" s="12" t="s">
        <v>789</v>
      </c>
      <c r="E213" s="12"/>
      <c r="F213" s="12"/>
      <c r="G213" s="10" t="s">
        <v>245</v>
      </c>
      <c r="H213" s="10" t="s">
        <v>790</v>
      </c>
      <c r="I213" s="10"/>
      <c r="J213" s="10"/>
      <c r="K213" s="10"/>
      <c r="L213" s="10"/>
      <c r="M213" s="10"/>
      <c r="N213" s="10" t="s">
        <v>917</v>
      </c>
      <c r="O213" s="10"/>
      <c r="P213" s="10" t="s">
        <v>792</v>
      </c>
      <c r="Q213" s="10"/>
      <c r="R213" s="10" t="s">
        <v>179</v>
      </c>
      <c r="S213" s="10"/>
      <c r="T213" s="10" t="s">
        <v>793</v>
      </c>
      <c r="U213" s="10"/>
      <c r="V213" s="10" t="s">
        <v>918</v>
      </c>
      <c r="W213" s="10"/>
      <c r="X213" s="10"/>
    </row>
    <row r="214" spans="1:24" ht="25.5" customHeight="1" x14ac:dyDescent="0.25">
      <c r="A214" s="10"/>
      <c r="B214" s="10" t="s">
        <v>795</v>
      </c>
      <c r="C214" s="10"/>
      <c r="D214" s="12" t="s">
        <v>796</v>
      </c>
      <c r="E214" s="12"/>
      <c r="F214" s="12"/>
      <c r="G214" s="10" t="s">
        <v>245</v>
      </c>
      <c r="H214" s="10" t="s">
        <v>790</v>
      </c>
      <c r="I214" s="10"/>
      <c r="J214" s="10"/>
      <c r="K214" s="10"/>
      <c r="L214" s="10"/>
      <c r="M214" s="10"/>
      <c r="N214" s="10" t="s">
        <v>917</v>
      </c>
      <c r="O214" s="10"/>
      <c r="P214" s="10" t="s">
        <v>797</v>
      </c>
      <c r="Q214" s="10"/>
      <c r="R214" s="10" t="s">
        <v>798</v>
      </c>
      <c r="S214" s="10"/>
      <c r="T214" s="10" t="s">
        <v>799</v>
      </c>
      <c r="U214" s="10"/>
      <c r="V214" s="10" t="s">
        <v>919</v>
      </c>
      <c r="W214" s="10"/>
      <c r="X214" s="10"/>
    </row>
    <row r="215" spans="1:24" ht="25.5" customHeight="1" x14ac:dyDescent="0.25">
      <c r="A215" s="10"/>
      <c r="B215" s="10" t="s">
        <v>801</v>
      </c>
      <c r="C215" s="10"/>
      <c r="D215" s="12" t="s">
        <v>802</v>
      </c>
      <c r="E215" s="12"/>
      <c r="F215" s="12"/>
      <c r="G215" s="10" t="s">
        <v>803</v>
      </c>
      <c r="H215" s="10" t="s">
        <v>175</v>
      </c>
      <c r="I215" s="10"/>
      <c r="J215" s="10"/>
      <c r="K215" s="10"/>
      <c r="L215" s="10"/>
      <c r="M215" s="10"/>
      <c r="N215" s="10" t="s">
        <v>776</v>
      </c>
      <c r="O215" s="10"/>
      <c r="P215" s="10" t="s">
        <v>805</v>
      </c>
      <c r="Q215" s="10"/>
      <c r="R215" s="10" t="s">
        <v>235</v>
      </c>
      <c r="S215" s="10"/>
      <c r="T215" s="10" t="s">
        <v>806</v>
      </c>
      <c r="U215" s="10"/>
      <c r="V215" s="10" t="s">
        <v>920</v>
      </c>
      <c r="W215" s="10"/>
      <c r="X215" s="10"/>
    </row>
    <row r="216" spans="1:24" ht="25.5" customHeight="1" x14ac:dyDescent="0.25">
      <c r="A216" s="10"/>
      <c r="B216" s="10" t="s">
        <v>808</v>
      </c>
      <c r="C216" s="10"/>
      <c r="D216" s="12" t="s">
        <v>809</v>
      </c>
      <c r="E216" s="12"/>
      <c r="F216" s="12"/>
      <c r="G216" s="10" t="s">
        <v>686</v>
      </c>
      <c r="H216" s="10" t="s">
        <v>32</v>
      </c>
      <c r="I216" s="10"/>
      <c r="J216" s="10"/>
      <c r="K216" s="10"/>
      <c r="L216" s="10"/>
      <c r="M216" s="10"/>
      <c r="N216" s="10" t="s">
        <v>32</v>
      </c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spans="1:24" ht="14.1" customHeight="1" x14ac:dyDescent="0.25">
      <c r="A217" s="10"/>
      <c r="B217" s="10" t="s">
        <v>498</v>
      </c>
      <c r="C217" s="10"/>
      <c r="D217" s="12" t="s">
        <v>810</v>
      </c>
      <c r="E217" s="12"/>
      <c r="F217" s="12"/>
      <c r="G217" s="10" t="s">
        <v>156</v>
      </c>
      <c r="H217" s="10" t="s">
        <v>32</v>
      </c>
      <c r="I217" s="10"/>
      <c r="J217" s="10"/>
      <c r="K217" s="10"/>
      <c r="L217" s="10"/>
      <c r="M217" s="10"/>
      <c r="N217" s="10" t="s">
        <v>32</v>
      </c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spans="1:24" ht="14.1" customHeight="1" x14ac:dyDescent="0.25">
      <c r="A218" s="10"/>
      <c r="B218" s="10" t="s">
        <v>811</v>
      </c>
      <c r="C218" s="10"/>
      <c r="D218" s="12" t="s">
        <v>812</v>
      </c>
      <c r="E218" s="12"/>
      <c r="F218" s="12"/>
      <c r="G218" s="10" t="s">
        <v>226</v>
      </c>
      <c r="H218" s="10" t="s">
        <v>32</v>
      </c>
      <c r="I218" s="10"/>
      <c r="J218" s="10"/>
      <c r="K218" s="10"/>
      <c r="L218" s="10"/>
      <c r="M218" s="10"/>
      <c r="N218" s="10" t="s">
        <v>32</v>
      </c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spans="1:24" ht="14.1" customHeight="1" x14ac:dyDescent="0.25">
      <c r="A219" s="10"/>
      <c r="B219" s="10" t="s">
        <v>813</v>
      </c>
      <c r="C219" s="10"/>
      <c r="D219" s="12" t="s">
        <v>814</v>
      </c>
      <c r="E219" s="12"/>
      <c r="F219" s="12"/>
      <c r="G219" s="10" t="s">
        <v>156</v>
      </c>
      <c r="H219" s="10" t="s">
        <v>32</v>
      </c>
      <c r="I219" s="10"/>
      <c r="J219" s="10"/>
      <c r="K219" s="10"/>
      <c r="L219" s="10"/>
      <c r="M219" s="10"/>
      <c r="N219" s="10" t="s">
        <v>32</v>
      </c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spans="1:24" ht="14.1" customHeight="1" x14ac:dyDescent="0.25">
      <c r="A220" s="10"/>
      <c r="B220" s="10"/>
      <c r="C220" s="10"/>
      <c r="D220" s="12" t="s">
        <v>195</v>
      </c>
      <c r="E220" s="12"/>
      <c r="F220" s="12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 t="s">
        <v>921</v>
      </c>
      <c r="W220" s="10"/>
      <c r="X220" s="10"/>
    </row>
    <row r="221" spans="1:24" ht="14.1" customHeight="1" x14ac:dyDescent="0.25">
      <c r="A221" s="10"/>
      <c r="B221" s="10"/>
      <c r="C221" s="10"/>
      <c r="D221" s="12" t="s">
        <v>197</v>
      </c>
      <c r="E221" s="12"/>
      <c r="F221" s="12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 t="s">
        <v>922</v>
      </c>
      <c r="W221" s="10"/>
      <c r="X221" s="10"/>
    </row>
    <row r="222" spans="1:24" ht="14.1" customHeight="1" x14ac:dyDescent="0.25">
      <c r="A222" s="10"/>
      <c r="B222" s="10" t="s">
        <v>740</v>
      </c>
      <c r="C222" s="10"/>
      <c r="D222" s="12" t="s">
        <v>200</v>
      </c>
      <c r="E222" s="12"/>
      <c r="F222" s="12"/>
      <c r="G222" s="10" t="s">
        <v>201</v>
      </c>
      <c r="H222" s="10" t="s">
        <v>202</v>
      </c>
      <c r="I222" s="10"/>
      <c r="J222" s="10"/>
      <c r="K222" s="10"/>
      <c r="L222" s="10"/>
      <c r="M222" s="10"/>
      <c r="N222" s="10" t="s">
        <v>202</v>
      </c>
      <c r="O222" s="10"/>
      <c r="P222" s="10"/>
      <c r="Q222" s="10"/>
      <c r="R222" s="10"/>
      <c r="S222" s="10"/>
      <c r="T222" s="10"/>
      <c r="U222" s="10"/>
      <c r="V222" s="10" t="s">
        <v>923</v>
      </c>
      <c r="W222" s="10"/>
      <c r="X222" s="10"/>
    </row>
    <row r="223" spans="1:24" ht="14.1" customHeight="1" x14ac:dyDescent="0.25">
      <c r="A223" s="10"/>
      <c r="B223" s="10" t="s">
        <v>742</v>
      </c>
      <c r="C223" s="10"/>
      <c r="D223" s="12" t="s">
        <v>205</v>
      </c>
      <c r="E223" s="12"/>
      <c r="F223" s="12"/>
      <c r="G223" s="10" t="s">
        <v>201</v>
      </c>
      <c r="H223" s="10" t="s">
        <v>206</v>
      </c>
      <c r="I223" s="10"/>
      <c r="J223" s="10"/>
      <c r="K223" s="10"/>
      <c r="L223" s="10"/>
      <c r="M223" s="10"/>
      <c r="N223" s="10" t="s">
        <v>206</v>
      </c>
      <c r="O223" s="10"/>
      <c r="P223" s="10"/>
      <c r="Q223" s="10"/>
      <c r="R223" s="10"/>
      <c r="S223" s="10"/>
      <c r="T223" s="10"/>
      <c r="U223" s="10"/>
      <c r="V223" s="10" t="s">
        <v>924</v>
      </c>
      <c r="W223" s="10"/>
      <c r="X223" s="10"/>
    </row>
    <row r="224" spans="1:24" ht="14.1" customHeight="1" x14ac:dyDescent="0.25">
      <c r="A224" s="10"/>
      <c r="B224" s="10"/>
      <c r="C224" s="10"/>
      <c r="D224" s="13" t="s">
        <v>208</v>
      </c>
      <c r="E224" s="13"/>
      <c r="F224" s="13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 t="s">
        <v>925</v>
      </c>
      <c r="U224" s="10"/>
      <c r="V224" s="10" t="s">
        <v>926</v>
      </c>
      <c r="W224" s="10"/>
      <c r="X224" s="10"/>
    </row>
    <row r="225" spans="1:24" ht="36.950000000000003" customHeight="1" x14ac:dyDescent="0.25">
      <c r="A225" s="10" t="s">
        <v>927</v>
      </c>
      <c r="B225" s="10" t="s">
        <v>836</v>
      </c>
      <c r="C225" s="10"/>
      <c r="D225" s="12" t="s">
        <v>928</v>
      </c>
      <c r="E225" s="12"/>
      <c r="F225" s="12"/>
      <c r="G225" s="10" t="s">
        <v>803</v>
      </c>
      <c r="H225" s="10" t="s">
        <v>776</v>
      </c>
      <c r="I225" s="10"/>
      <c r="J225" s="10"/>
      <c r="K225" s="10"/>
      <c r="L225" s="10"/>
      <c r="M225" s="10"/>
      <c r="N225" s="10" t="s">
        <v>776</v>
      </c>
      <c r="O225" s="10"/>
      <c r="P225" s="10" t="s">
        <v>838</v>
      </c>
      <c r="Q225" s="10"/>
      <c r="R225" s="10" t="s">
        <v>839</v>
      </c>
      <c r="S225" s="10"/>
      <c r="T225" s="10" t="s">
        <v>840</v>
      </c>
      <c r="U225" s="10"/>
      <c r="V225" s="10" t="s">
        <v>929</v>
      </c>
      <c r="W225" s="10"/>
      <c r="X225" s="10"/>
    </row>
    <row r="226" spans="1:24" ht="14.1" customHeight="1" x14ac:dyDescent="0.25">
      <c r="A226" s="10"/>
      <c r="B226" s="10"/>
      <c r="C226" s="10"/>
      <c r="D226" s="13" t="s">
        <v>208</v>
      </c>
      <c r="E226" s="13"/>
      <c r="F226" s="13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 t="s">
        <v>929</v>
      </c>
      <c r="W226" s="10"/>
      <c r="X226" s="10"/>
    </row>
    <row r="227" spans="1:24" ht="60" customHeight="1" x14ac:dyDescent="0.25">
      <c r="A227" s="10" t="s">
        <v>213</v>
      </c>
      <c r="B227" s="10" t="s">
        <v>842</v>
      </c>
      <c r="C227" s="10"/>
      <c r="D227" s="12" t="s">
        <v>930</v>
      </c>
      <c r="E227" s="12"/>
      <c r="F227" s="12"/>
      <c r="G227" s="10" t="s">
        <v>686</v>
      </c>
      <c r="H227" s="10" t="s">
        <v>931</v>
      </c>
      <c r="I227" s="10"/>
      <c r="J227" s="10"/>
      <c r="K227" s="10"/>
      <c r="L227" s="10"/>
      <c r="M227" s="10"/>
      <c r="N227" s="10" t="s">
        <v>931</v>
      </c>
      <c r="O227" s="10"/>
      <c r="P227" s="10" t="s">
        <v>845</v>
      </c>
      <c r="Q227" s="10"/>
      <c r="R227" s="10" t="s">
        <v>164</v>
      </c>
      <c r="S227" s="10"/>
      <c r="T227" s="10" t="s">
        <v>846</v>
      </c>
      <c r="U227" s="10"/>
      <c r="V227" s="10" t="s">
        <v>932</v>
      </c>
      <c r="W227" s="10"/>
      <c r="X227" s="10"/>
    </row>
    <row r="228" spans="1:24" ht="14.1" customHeight="1" x14ac:dyDescent="0.25">
      <c r="A228" s="10"/>
      <c r="B228" s="10"/>
      <c r="C228" s="10"/>
      <c r="D228" s="13" t="s">
        <v>208</v>
      </c>
      <c r="E228" s="13"/>
      <c r="F228" s="13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 t="s">
        <v>932</v>
      </c>
      <c r="W228" s="10"/>
      <c r="X228" s="10"/>
    </row>
    <row r="229" spans="1:24" ht="48.6" customHeight="1" x14ac:dyDescent="0.25">
      <c r="A229" s="10" t="s">
        <v>933</v>
      </c>
      <c r="B229" s="10" t="s">
        <v>848</v>
      </c>
      <c r="C229" s="10"/>
      <c r="D229" s="12" t="s">
        <v>934</v>
      </c>
      <c r="E229" s="12"/>
      <c r="F229" s="12"/>
      <c r="G229" s="10" t="s">
        <v>686</v>
      </c>
      <c r="H229" s="10" t="s">
        <v>935</v>
      </c>
      <c r="I229" s="10"/>
      <c r="J229" s="10"/>
      <c r="K229" s="10"/>
      <c r="L229" s="10"/>
      <c r="M229" s="10"/>
      <c r="N229" s="10" t="s">
        <v>935</v>
      </c>
      <c r="O229" s="10"/>
      <c r="P229" s="10" t="s">
        <v>851</v>
      </c>
      <c r="Q229" s="10"/>
      <c r="R229" s="10" t="s">
        <v>702</v>
      </c>
      <c r="S229" s="10"/>
      <c r="T229" s="10" t="s">
        <v>852</v>
      </c>
      <c r="U229" s="10"/>
      <c r="V229" s="10" t="s">
        <v>936</v>
      </c>
      <c r="W229" s="10"/>
      <c r="X229" s="10"/>
    </row>
    <row r="230" spans="1:24" ht="14.1" customHeight="1" x14ac:dyDescent="0.25">
      <c r="A230" s="10"/>
      <c r="B230" s="10"/>
      <c r="C230" s="10"/>
      <c r="D230" s="13" t="s">
        <v>208</v>
      </c>
      <c r="E230" s="13"/>
      <c r="F230" s="13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 t="s">
        <v>936</v>
      </c>
      <c r="W230" s="10"/>
      <c r="X230" s="10"/>
    </row>
    <row r="231" spans="1:24" ht="25.5" customHeight="1" x14ac:dyDescent="0.25">
      <c r="A231" s="10" t="s">
        <v>644</v>
      </c>
      <c r="B231" s="10" t="s">
        <v>854</v>
      </c>
      <c r="C231" s="10"/>
      <c r="D231" s="12" t="s">
        <v>937</v>
      </c>
      <c r="E231" s="12"/>
      <c r="F231" s="12"/>
      <c r="G231" s="10" t="s">
        <v>156</v>
      </c>
      <c r="H231" s="10" t="s">
        <v>27</v>
      </c>
      <c r="I231" s="10"/>
      <c r="J231" s="10"/>
      <c r="K231" s="10"/>
      <c r="L231" s="10"/>
      <c r="M231" s="10"/>
      <c r="N231" s="10" t="s">
        <v>27</v>
      </c>
      <c r="O231" s="10"/>
      <c r="P231" s="10" t="s">
        <v>857</v>
      </c>
      <c r="Q231" s="10"/>
      <c r="R231" s="10" t="s">
        <v>858</v>
      </c>
      <c r="S231" s="10"/>
      <c r="T231" s="10" t="s">
        <v>859</v>
      </c>
      <c r="U231" s="10"/>
      <c r="V231" s="10" t="s">
        <v>938</v>
      </c>
      <c r="W231" s="10"/>
      <c r="X231" s="10"/>
    </row>
    <row r="232" spans="1:24" ht="14.1" customHeight="1" x14ac:dyDescent="0.25">
      <c r="A232" s="10"/>
      <c r="B232" s="10"/>
      <c r="C232" s="10"/>
      <c r="D232" s="13" t="s">
        <v>208</v>
      </c>
      <c r="E232" s="13"/>
      <c r="F232" s="13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 t="s">
        <v>938</v>
      </c>
      <c r="W232" s="10"/>
      <c r="X232" s="10"/>
    </row>
    <row r="233" spans="1:24" ht="25.5" customHeight="1" x14ac:dyDescent="0.25">
      <c r="A233" s="10" t="s">
        <v>939</v>
      </c>
      <c r="B233" s="10" t="s">
        <v>237</v>
      </c>
      <c r="C233" s="10"/>
      <c r="D233" s="12" t="s">
        <v>940</v>
      </c>
      <c r="E233" s="12"/>
      <c r="F233" s="12"/>
      <c r="G233" s="10" t="s">
        <v>156</v>
      </c>
      <c r="H233" s="10" t="s">
        <v>27</v>
      </c>
      <c r="I233" s="10"/>
      <c r="J233" s="10"/>
      <c r="K233" s="10"/>
      <c r="L233" s="10"/>
      <c r="M233" s="10"/>
      <c r="N233" s="10" t="s">
        <v>27</v>
      </c>
      <c r="O233" s="10"/>
      <c r="P233" s="10" t="s">
        <v>239</v>
      </c>
      <c r="Q233" s="10"/>
      <c r="R233" s="10" t="s">
        <v>240</v>
      </c>
      <c r="S233" s="10"/>
      <c r="T233" s="10" t="s">
        <v>241</v>
      </c>
      <c r="U233" s="10"/>
      <c r="V233" s="10" t="s">
        <v>941</v>
      </c>
      <c r="W233" s="10"/>
      <c r="X233" s="10"/>
    </row>
    <row r="234" spans="1:24" ht="14.1" customHeight="1" x14ac:dyDescent="0.25">
      <c r="A234" s="10"/>
      <c r="B234" s="10"/>
      <c r="C234" s="10"/>
      <c r="D234" s="13" t="s">
        <v>208</v>
      </c>
      <c r="E234" s="13"/>
      <c r="F234" s="13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 t="s">
        <v>941</v>
      </c>
      <c r="W234" s="10"/>
      <c r="X234" s="10"/>
    </row>
    <row r="235" spans="1:24" ht="36.950000000000003" customHeight="1" x14ac:dyDescent="0.25">
      <c r="A235" s="10" t="s">
        <v>942</v>
      </c>
      <c r="B235" s="10" t="s">
        <v>868</v>
      </c>
      <c r="C235" s="10"/>
      <c r="D235" s="12" t="s">
        <v>943</v>
      </c>
      <c r="E235" s="12"/>
      <c r="F235" s="12"/>
      <c r="G235" s="10" t="s">
        <v>156</v>
      </c>
      <c r="H235" s="10" t="s">
        <v>27</v>
      </c>
      <c r="I235" s="10"/>
      <c r="J235" s="10"/>
      <c r="K235" s="10"/>
      <c r="L235" s="10"/>
      <c r="M235" s="10"/>
      <c r="N235" s="10" t="s">
        <v>27</v>
      </c>
      <c r="O235" s="10"/>
      <c r="P235" s="10" t="s">
        <v>870</v>
      </c>
      <c r="Q235" s="10"/>
      <c r="R235" s="10" t="s">
        <v>235</v>
      </c>
      <c r="S235" s="10"/>
      <c r="T235" s="10" t="s">
        <v>871</v>
      </c>
      <c r="U235" s="10"/>
      <c r="V235" s="10" t="s">
        <v>944</v>
      </c>
      <c r="W235" s="10"/>
      <c r="X235" s="10"/>
    </row>
    <row r="236" spans="1:24" ht="14.1" customHeight="1" x14ac:dyDescent="0.25">
      <c r="A236" s="10"/>
      <c r="B236" s="10"/>
      <c r="C236" s="10"/>
      <c r="D236" s="13" t="s">
        <v>208</v>
      </c>
      <c r="E236" s="13"/>
      <c r="F236" s="13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 t="s">
        <v>944</v>
      </c>
      <c r="W236" s="10"/>
      <c r="X236" s="10"/>
    </row>
    <row r="237" spans="1:24" ht="36.950000000000003" customHeight="1" x14ac:dyDescent="0.25">
      <c r="A237" s="10" t="s">
        <v>945</v>
      </c>
      <c r="B237" s="10" t="s">
        <v>874</v>
      </c>
      <c r="C237" s="10"/>
      <c r="D237" s="12" t="s">
        <v>946</v>
      </c>
      <c r="E237" s="12"/>
      <c r="F237" s="12"/>
      <c r="G237" s="10" t="s">
        <v>156</v>
      </c>
      <c r="H237" s="10" t="s">
        <v>153</v>
      </c>
      <c r="I237" s="10"/>
      <c r="J237" s="10"/>
      <c r="K237" s="10"/>
      <c r="L237" s="10"/>
      <c r="M237" s="10"/>
      <c r="N237" s="10" t="s">
        <v>153</v>
      </c>
      <c r="O237" s="10"/>
      <c r="P237" s="10" t="s">
        <v>876</v>
      </c>
      <c r="Q237" s="10"/>
      <c r="R237" s="10" t="s">
        <v>773</v>
      </c>
      <c r="S237" s="10"/>
      <c r="T237" s="10" t="s">
        <v>877</v>
      </c>
      <c r="U237" s="10"/>
      <c r="V237" s="10" t="s">
        <v>947</v>
      </c>
      <c r="W237" s="10"/>
      <c r="X237" s="10"/>
    </row>
    <row r="238" spans="1:24" ht="14.1" customHeight="1" x14ac:dyDescent="0.25">
      <c r="A238" s="10"/>
      <c r="B238" s="10"/>
      <c r="C238" s="10"/>
      <c r="D238" s="13" t="s">
        <v>208</v>
      </c>
      <c r="E238" s="13"/>
      <c r="F238" s="13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 t="s">
        <v>947</v>
      </c>
      <c r="W238" s="10"/>
      <c r="X238" s="10"/>
    </row>
    <row r="239" spans="1:24" ht="83.1" customHeight="1" x14ac:dyDescent="0.25">
      <c r="A239" s="10" t="s">
        <v>948</v>
      </c>
      <c r="B239" s="10" t="s">
        <v>879</v>
      </c>
      <c r="C239" s="10"/>
      <c r="D239" s="12" t="s">
        <v>949</v>
      </c>
      <c r="E239" s="12"/>
      <c r="F239" s="12"/>
      <c r="G239" s="10" t="s">
        <v>226</v>
      </c>
      <c r="H239" s="10" t="s">
        <v>950</v>
      </c>
      <c r="I239" s="10"/>
      <c r="J239" s="10"/>
      <c r="K239" s="10"/>
      <c r="L239" s="10"/>
      <c r="M239" s="10"/>
      <c r="N239" s="10" t="s">
        <v>950</v>
      </c>
      <c r="O239" s="10"/>
      <c r="P239" s="10" t="s">
        <v>882</v>
      </c>
      <c r="Q239" s="10"/>
      <c r="R239" s="10" t="s">
        <v>483</v>
      </c>
      <c r="S239" s="10"/>
      <c r="T239" s="10" t="s">
        <v>883</v>
      </c>
      <c r="U239" s="10"/>
      <c r="V239" s="10" t="s">
        <v>951</v>
      </c>
      <c r="W239" s="10"/>
      <c r="X239" s="10"/>
    </row>
    <row r="240" spans="1:24" ht="14.1" customHeight="1" x14ac:dyDescent="0.25">
      <c r="A240" s="10"/>
      <c r="B240" s="10"/>
      <c r="C240" s="10"/>
      <c r="D240" s="13" t="s">
        <v>208</v>
      </c>
      <c r="E240" s="13"/>
      <c r="F240" s="13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 t="s">
        <v>951</v>
      </c>
      <c r="W240" s="10"/>
      <c r="X240" s="10"/>
    </row>
    <row r="241" spans="1:24" ht="48.6" customHeight="1" x14ac:dyDescent="0.25">
      <c r="A241" s="10" t="s">
        <v>952</v>
      </c>
      <c r="B241" s="10" t="s">
        <v>886</v>
      </c>
      <c r="C241" s="10"/>
      <c r="D241" s="12" t="s">
        <v>953</v>
      </c>
      <c r="E241" s="12"/>
      <c r="F241" s="12"/>
      <c r="G241" s="10" t="s">
        <v>803</v>
      </c>
      <c r="H241" s="10" t="s">
        <v>452</v>
      </c>
      <c r="I241" s="10"/>
      <c r="J241" s="10"/>
      <c r="K241" s="10"/>
      <c r="L241" s="10"/>
      <c r="M241" s="10"/>
      <c r="N241" s="10" t="s">
        <v>452</v>
      </c>
      <c r="O241" s="10"/>
      <c r="P241" s="10" t="s">
        <v>889</v>
      </c>
      <c r="Q241" s="10"/>
      <c r="R241" s="10" t="s">
        <v>326</v>
      </c>
      <c r="S241" s="10"/>
      <c r="T241" s="10" t="s">
        <v>890</v>
      </c>
      <c r="U241" s="10"/>
      <c r="V241" s="10" t="s">
        <v>954</v>
      </c>
      <c r="W241" s="10"/>
      <c r="X241" s="10"/>
    </row>
    <row r="242" spans="1:24" ht="14.1" customHeight="1" x14ac:dyDescent="0.25">
      <c r="A242" s="10"/>
      <c r="B242" s="10"/>
      <c r="C242" s="10"/>
      <c r="D242" s="13" t="s">
        <v>208</v>
      </c>
      <c r="E242" s="13"/>
      <c r="F242" s="13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 t="s">
        <v>954</v>
      </c>
      <c r="W242" s="10"/>
      <c r="X242" s="10"/>
    </row>
    <row r="243" spans="1:24" ht="71.45" customHeight="1" x14ac:dyDescent="0.25">
      <c r="A243" s="10" t="s">
        <v>955</v>
      </c>
      <c r="B243" s="10" t="s">
        <v>893</v>
      </c>
      <c r="C243" s="10"/>
      <c r="D243" s="12" t="s">
        <v>956</v>
      </c>
      <c r="E243" s="12"/>
      <c r="F243" s="12"/>
      <c r="G243" s="10" t="s">
        <v>957</v>
      </c>
      <c r="H243" s="10" t="s">
        <v>25</v>
      </c>
      <c r="I243" s="10"/>
      <c r="J243" s="10"/>
      <c r="K243" s="10"/>
      <c r="L243" s="10"/>
      <c r="M243" s="10"/>
      <c r="N243" s="10" t="s">
        <v>25</v>
      </c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spans="1:24" ht="71.45" customHeight="1" x14ac:dyDescent="0.25">
      <c r="A244" s="10"/>
      <c r="B244" s="10" t="s">
        <v>157</v>
      </c>
      <c r="C244" s="10"/>
      <c r="D244" s="12" t="s">
        <v>158</v>
      </c>
      <c r="E244" s="12"/>
      <c r="F244" s="12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spans="1:24" ht="163.5" customHeight="1" x14ac:dyDescent="0.25">
      <c r="A245" s="10"/>
      <c r="B245" s="10" t="s">
        <v>588</v>
      </c>
      <c r="C245" s="10"/>
      <c r="D245" s="12" t="s">
        <v>589</v>
      </c>
      <c r="E245" s="12"/>
      <c r="F245" s="12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spans="1:24" ht="14.1" customHeight="1" x14ac:dyDescent="0.25">
      <c r="A246" s="10"/>
      <c r="B246" s="11" t="s">
        <v>9</v>
      </c>
      <c r="C246" s="11"/>
      <c r="D246" s="12" t="s">
        <v>159</v>
      </c>
      <c r="E246" s="12"/>
      <c r="F246" s="12"/>
      <c r="G246" s="10" t="s">
        <v>132</v>
      </c>
      <c r="H246" s="10"/>
      <c r="I246" s="10"/>
      <c r="J246" s="10"/>
      <c r="K246" s="10"/>
      <c r="L246" s="10"/>
      <c r="M246" s="10"/>
      <c r="N246" s="10" t="s">
        <v>958</v>
      </c>
      <c r="O246" s="10"/>
      <c r="P246" s="10"/>
      <c r="Q246" s="10"/>
      <c r="R246" s="10"/>
      <c r="S246" s="10"/>
      <c r="T246" s="10"/>
      <c r="U246" s="10"/>
      <c r="V246" s="10" t="s">
        <v>959</v>
      </c>
      <c r="W246" s="10"/>
      <c r="X246" s="10"/>
    </row>
    <row r="247" spans="1:24" ht="14.1" customHeight="1" x14ac:dyDescent="0.25">
      <c r="A247" s="10"/>
      <c r="B247" s="10" t="s">
        <v>750</v>
      </c>
      <c r="C247" s="10"/>
      <c r="D247" s="12" t="s">
        <v>751</v>
      </c>
      <c r="E247" s="12"/>
      <c r="F247" s="12"/>
      <c r="G247" s="10" t="s">
        <v>132</v>
      </c>
      <c r="H247" s="10" t="s">
        <v>897</v>
      </c>
      <c r="I247" s="10"/>
      <c r="J247" s="10"/>
      <c r="K247" s="10" t="s">
        <v>407</v>
      </c>
      <c r="L247" s="10"/>
      <c r="M247" s="10"/>
      <c r="N247" s="10" t="s">
        <v>958</v>
      </c>
      <c r="O247" s="10"/>
      <c r="P247" s="10"/>
      <c r="Q247" s="10"/>
      <c r="R247" s="10"/>
      <c r="S247" s="10"/>
      <c r="T247" s="10" t="s">
        <v>753</v>
      </c>
      <c r="U247" s="10"/>
      <c r="V247" s="10" t="s">
        <v>959</v>
      </c>
      <c r="W247" s="10"/>
      <c r="X247" s="10"/>
    </row>
    <row r="248" spans="1:24" ht="14.1" customHeight="1" x14ac:dyDescent="0.25">
      <c r="A248" s="10"/>
      <c r="B248" s="11" t="s">
        <v>23</v>
      </c>
      <c r="C248" s="11"/>
      <c r="D248" s="12" t="s">
        <v>167</v>
      </c>
      <c r="E248" s="12"/>
      <c r="F248" s="12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 t="s">
        <v>960</v>
      </c>
      <c r="W248" s="10"/>
      <c r="X248" s="10"/>
    </row>
    <row r="249" spans="1:24" ht="14.1" customHeight="1" x14ac:dyDescent="0.25">
      <c r="A249" s="10"/>
      <c r="B249" s="11"/>
      <c r="C249" s="11"/>
      <c r="D249" s="12" t="s">
        <v>169</v>
      </c>
      <c r="E249" s="12"/>
      <c r="F249" s="12"/>
      <c r="G249" s="10" t="s">
        <v>132</v>
      </c>
      <c r="H249" s="10"/>
      <c r="I249" s="10"/>
      <c r="J249" s="10"/>
      <c r="K249" s="10"/>
      <c r="L249" s="10"/>
      <c r="M249" s="10"/>
      <c r="N249" s="10" t="s">
        <v>961</v>
      </c>
      <c r="O249" s="10"/>
      <c r="P249" s="10"/>
      <c r="Q249" s="10"/>
      <c r="R249" s="10"/>
      <c r="S249" s="10"/>
      <c r="T249" s="10"/>
      <c r="U249" s="10"/>
      <c r="V249" s="10" t="s">
        <v>962</v>
      </c>
      <c r="W249" s="10"/>
      <c r="X249" s="10"/>
    </row>
    <row r="250" spans="1:24" ht="48.6" customHeight="1" x14ac:dyDescent="0.25">
      <c r="A250" s="10"/>
      <c r="B250" s="10" t="s">
        <v>267</v>
      </c>
      <c r="C250" s="10"/>
      <c r="D250" s="12" t="s">
        <v>268</v>
      </c>
      <c r="E250" s="12"/>
      <c r="F250" s="12"/>
      <c r="G250" s="10" t="s">
        <v>174</v>
      </c>
      <c r="H250" s="10" t="s">
        <v>901</v>
      </c>
      <c r="I250" s="10"/>
      <c r="J250" s="10"/>
      <c r="K250" s="10" t="s">
        <v>616</v>
      </c>
      <c r="L250" s="10"/>
      <c r="M250" s="10"/>
      <c r="N250" s="10" t="s">
        <v>963</v>
      </c>
      <c r="O250" s="10"/>
      <c r="P250" s="10"/>
      <c r="Q250" s="10"/>
      <c r="R250" s="10"/>
      <c r="S250" s="10"/>
      <c r="T250" s="10" t="s">
        <v>271</v>
      </c>
      <c r="U250" s="10"/>
      <c r="V250" s="10" t="s">
        <v>964</v>
      </c>
      <c r="W250" s="10"/>
      <c r="X250" s="10"/>
    </row>
    <row r="251" spans="1:24" ht="25.5" customHeight="1" x14ac:dyDescent="0.25">
      <c r="A251" s="10"/>
      <c r="B251" s="10" t="s">
        <v>273</v>
      </c>
      <c r="C251" s="10"/>
      <c r="D251" s="12" t="s">
        <v>274</v>
      </c>
      <c r="E251" s="12"/>
      <c r="F251" s="12"/>
      <c r="G251" s="10" t="s">
        <v>132</v>
      </c>
      <c r="H251" s="10" t="s">
        <v>901</v>
      </c>
      <c r="I251" s="10"/>
      <c r="J251" s="10"/>
      <c r="K251" s="10" t="s">
        <v>616</v>
      </c>
      <c r="L251" s="10"/>
      <c r="M251" s="10"/>
      <c r="N251" s="10" t="s">
        <v>963</v>
      </c>
      <c r="O251" s="10"/>
      <c r="P251" s="10"/>
      <c r="Q251" s="10"/>
      <c r="R251" s="10"/>
      <c r="S251" s="10"/>
      <c r="T251" s="10" t="s">
        <v>275</v>
      </c>
      <c r="U251" s="10"/>
      <c r="V251" s="10" t="s">
        <v>965</v>
      </c>
      <c r="W251" s="10"/>
      <c r="X251" s="10"/>
    </row>
    <row r="252" spans="1:24" ht="25.5" customHeight="1" x14ac:dyDescent="0.25">
      <c r="A252" s="10"/>
      <c r="B252" s="10" t="s">
        <v>172</v>
      </c>
      <c r="C252" s="10"/>
      <c r="D252" s="12" t="s">
        <v>173</v>
      </c>
      <c r="E252" s="12"/>
      <c r="F252" s="12"/>
      <c r="G252" s="10" t="s">
        <v>174</v>
      </c>
      <c r="H252" s="10" t="s">
        <v>905</v>
      </c>
      <c r="I252" s="10"/>
      <c r="J252" s="10"/>
      <c r="K252" s="10" t="s">
        <v>616</v>
      </c>
      <c r="L252" s="10"/>
      <c r="M252" s="10"/>
      <c r="N252" s="10" t="s">
        <v>966</v>
      </c>
      <c r="O252" s="10"/>
      <c r="P252" s="10" t="s">
        <v>178</v>
      </c>
      <c r="Q252" s="10"/>
      <c r="R252" s="10" t="s">
        <v>179</v>
      </c>
      <c r="S252" s="10"/>
      <c r="T252" s="10" t="s">
        <v>180</v>
      </c>
      <c r="U252" s="10"/>
      <c r="V252" s="10" t="s">
        <v>967</v>
      </c>
      <c r="W252" s="10"/>
      <c r="X252" s="10"/>
    </row>
    <row r="253" spans="1:24" ht="25.5" customHeight="1" x14ac:dyDescent="0.25">
      <c r="A253" s="10"/>
      <c r="B253" s="10" t="s">
        <v>182</v>
      </c>
      <c r="C253" s="10"/>
      <c r="D253" s="12" t="s">
        <v>183</v>
      </c>
      <c r="E253" s="12"/>
      <c r="F253" s="12"/>
      <c r="G253" s="10" t="s">
        <v>132</v>
      </c>
      <c r="H253" s="10" t="s">
        <v>905</v>
      </c>
      <c r="I253" s="10"/>
      <c r="J253" s="10"/>
      <c r="K253" s="10" t="s">
        <v>616</v>
      </c>
      <c r="L253" s="10"/>
      <c r="M253" s="10"/>
      <c r="N253" s="10" t="s">
        <v>966</v>
      </c>
      <c r="O253" s="10"/>
      <c r="P253" s="10"/>
      <c r="Q253" s="10"/>
      <c r="R253" s="10"/>
      <c r="S253" s="10"/>
      <c r="T253" s="10" t="s">
        <v>184</v>
      </c>
      <c r="U253" s="10"/>
      <c r="V253" s="10" t="s">
        <v>968</v>
      </c>
      <c r="W253" s="10"/>
      <c r="X253" s="10"/>
    </row>
    <row r="254" spans="1:24" ht="14.1" customHeight="1" x14ac:dyDescent="0.25">
      <c r="A254" s="10"/>
      <c r="B254" s="11" t="s">
        <v>25</v>
      </c>
      <c r="C254" s="11"/>
      <c r="D254" s="12" t="s">
        <v>223</v>
      </c>
      <c r="E254" s="12"/>
      <c r="F254" s="12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 t="s">
        <v>969</v>
      </c>
      <c r="W254" s="10"/>
      <c r="X254" s="10"/>
    </row>
    <row r="255" spans="1:24" ht="25.5" customHeight="1" x14ac:dyDescent="0.25">
      <c r="A255" s="10"/>
      <c r="B255" s="10" t="s">
        <v>450</v>
      </c>
      <c r="C255" s="10"/>
      <c r="D255" s="12" t="s">
        <v>451</v>
      </c>
      <c r="E255" s="12"/>
      <c r="F255" s="12"/>
      <c r="G255" s="10" t="s">
        <v>226</v>
      </c>
      <c r="H255" s="10" t="s">
        <v>452</v>
      </c>
      <c r="I255" s="10"/>
      <c r="J255" s="10"/>
      <c r="K255" s="10"/>
      <c r="L255" s="10"/>
      <c r="M255" s="10"/>
      <c r="N255" s="10" t="s">
        <v>459</v>
      </c>
      <c r="O255" s="10"/>
      <c r="P255" s="10" t="s">
        <v>453</v>
      </c>
      <c r="Q255" s="10"/>
      <c r="R255" s="10" t="s">
        <v>454</v>
      </c>
      <c r="S255" s="10"/>
      <c r="T255" s="10" t="s">
        <v>455</v>
      </c>
      <c r="U255" s="10"/>
      <c r="V255" s="10" t="s">
        <v>970</v>
      </c>
      <c r="W255" s="10"/>
      <c r="X255" s="10"/>
    </row>
    <row r="256" spans="1:24" ht="25.5" customHeight="1" x14ac:dyDescent="0.25">
      <c r="A256" s="10"/>
      <c r="B256" s="10" t="s">
        <v>768</v>
      </c>
      <c r="C256" s="10"/>
      <c r="D256" s="12" t="s">
        <v>769</v>
      </c>
      <c r="E256" s="12"/>
      <c r="F256" s="12"/>
      <c r="G256" s="10" t="s">
        <v>245</v>
      </c>
      <c r="H256" s="10" t="s">
        <v>770</v>
      </c>
      <c r="I256" s="10"/>
      <c r="J256" s="10"/>
      <c r="K256" s="10"/>
      <c r="L256" s="10"/>
      <c r="M256" s="10"/>
      <c r="N256" s="10" t="s">
        <v>971</v>
      </c>
      <c r="O256" s="10"/>
      <c r="P256" s="10" t="s">
        <v>772</v>
      </c>
      <c r="Q256" s="10"/>
      <c r="R256" s="10" t="s">
        <v>773</v>
      </c>
      <c r="S256" s="10"/>
      <c r="T256" s="10" t="s">
        <v>774</v>
      </c>
      <c r="U256" s="10"/>
      <c r="V256" s="10" t="s">
        <v>972</v>
      </c>
      <c r="W256" s="10"/>
      <c r="X256" s="10"/>
    </row>
    <row r="257" spans="1:24" ht="25.5" customHeight="1" x14ac:dyDescent="0.25">
      <c r="A257" s="10"/>
      <c r="B257" s="10" t="s">
        <v>442</v>
      </c>
      <c r="C257" s="10"/>
      <c r="D257" s="12" t="s">
        <v>443</v>
      </c>
      <c r="E257" s="12"/>
      <c r="F257" s="12"/>
      <c r="G257" s="10" t="s">
        <v>226</v>
      </c>
      <c r="H257" s="10" t="s">
        <v>444</v>
      </c>
      <c r="I257" s="10"/>
      <c r="J257" s="10"/>
      <c r="K257" s="10"/>
      <c r="L257" s="10"/>
      <c r="M257" s="10"/>
      <c r="N257" s="10" t="s">
        <v>973</v>
      </c>
      <c r="O257" s="10"/>
      <c r="P257" s="10" t="s">
        <v>446</v>
      </c>
      <c r="Q257" s="10"/>
      <c r="R257" s="10" t="s">
        <v>447</v>
      </c>
      <c r="S257" s="10"/>
      <c r="T257" s="10" t="s">
        <v>448</v>
      </c>
      <c r="U257" s="10"/>
      <c r="V257" s="10" t="s">
        <v>974</v>
      </c>
      <c r="W257" s="10"/>
      <c r="X257" s="10"/>
    </row>
    <row r="258" spans="1:24" ht="25.5" customHeight="1" x14ac:dyDescent="0.25">
      <c r="A258" s="10"/>
      <c r="B258" s="10" t="s">
        <v>778</v>
      </c>
      <c r="C258" s="10"/>
      <c r="D258" s="12" t="s">
        <v>779</v>
      </c>
      <c r="E258" s="12"/>
      <c r="F258" s="12"/>
      <c r="G258" s="10" t="s">
        <v>245</v>
      </c>
      <c r="H258" s="10" t="s">
        <v>780</v>
      </c>
      <c r="I258" s="10"/>
      <c r="J258" s="10"/>
      <c r="K258" s="10"/>
      <c r="L258" s="10"/>
      <c r="M258" s="10"/>
      <c r="N258" s="10" t="s">
        <v>975</v>
      </c>
      <c r="O258" s="10"/>
      <c r="P258" s="10" t="s">
        <v>782</v>
      </c>
      <c r="Q258" s="10"/>
      <c r="R258" s="10" t="s">
        <v>229</v>
      </c>
      <c r="S258" s="10"/>
      <c r="T258" s="10" t="s">
        <v>783</v>
      </c>
      <c r="U258" s="10"/>
      <c r="V258" s="10" t="s">
        <v>976</v>
      </c>
      <c r="W258" s="10"/>
      <c r="X258" s="10"/>
    </row>
    <row r="259" spans="1:24" ht="25.5" customHeight="1" x14ac:dyDescent="0.25">
      <c r="A259" s="10"/>
      <c r="B259" s="10" t="s">
        <v>465</v>
      </c>
      <c r="C259" s="10"/>
      <c r="D259" s="12" t="s">
        <v>466</v>
      </c>
      <c r="E259" s="12"/>
      <c r="F259" s="12"/>
      <c r="G259" s="10" t="s">
        <v>245</v>
      </c>
      <c r="H259" s="10" t="s">
        <v>785</v>
      </c>
      <c r="I259" s="10"/>
      <c r="J259" s="10"/>
      <c r="K259" s="10"/>
      <c r="L259" s="10"/>
      <c r="M259" s="10"/>
      <c r="N259" s="10" t="s">
        <v>977</v>
      </c>
      <c r="O259" s="10"/>
      <c r="P259" s="10" t="s">
        <v>469</v>
      </c>
      <c r="Q259" s="10"/>
      <c r="R259" s="10" t="s">
        <v>179</v>
      </c>
      <c r="S259" s="10"/>
      <c r="T259" s="10" t="s">
        <v>470</v>
      </c>
      <c r="U259" s="10"/>
      <c r="V259" s="10" t="s">
        <v>978</v>
      </c>
      <c r="W259" s="10"/>
      <c r="X259" s="10"/>
    </row>
    <row r="260" spans="1:24" ht="25.5" customHeight="1" x14ac:dyDescent="0.25">
      <c r="A260" s="10"/>
      <c r="B260" s="10" t="s">
        <v>788</v>
      </c>
      <c r="C260" s="10"/>
      <c r="D260" s="12" t="s">
        <v>789</v>
      </c>
      <c r="E260" s="12"/>
      <c r="F260" s="12"/>
      <c r="G260" s="10" t="s">
        <v>245</v>
      </c>
      <c r="H260" s="10" t="s">
        <v>790</v>
      </c>
      <c r="I260" s="10"/>
      <c r="J260" s="10"/>
      <c r="K260" s="10"/>
      <c r="L260" s="10"/>
      <c r="M260" s="10"/>
      <c r="N260" s="10" t="s">
        <v>979</v>
      </c>
      <c r="O260" s="10"/>
      <c r="P260" s="10" t="s">
        <v>792</v>
      </c>
      <c r="Q260" s="10"/>
      <c r="R260" s="10" t="s">
        <v>179</v>
      </c>
      <c r="S260" s="10"/>
      <c r="T260" s="10" t="s">
        <v>793</v>
      </c>
      <c r="U260" s="10"/>
      <c r="V260" s="10" t="s">
        <v>980</v>
      </c>
      <c r="W260" s="10"/>
      <c r="X260" s="10"/>
    </row>
    <row r="261" spans="1:24" ht="25.5" customHeight="1" x14ac:dyDescent="0.25">
      <c r="A261" s="10"/>
      <c r="B261" s="10" t="s">
        <v>795</v>
      </c>
      <c r="C261" s="10"/>
      <c r="D261" s="12" t="s">
        <v>796</v>
      </c>
      <c r="E261" s="12"/>
      <c r="F261" s="12"/>
      <c r="G261" s="10" t="s">
        <v>245</v>
      </c>
      <c r="H261" s="10" t="s">
        <v>790</v>
      </c>
      <c r="I261" s="10"/>
      <c r="J261" s="10"/>
      <c r="K261" s="10"/>
      <c r="L261" s="10"/>
      <c r="M261" s="10"/>
      <c r="N261" s="10" t="s">
        <v>979</v>
      </c>
      <c r="O261" s="10"/>
      <c r="P261" s="10" t="s">
        <v>797</v>
      </c>
      <c r="Q261" s="10"/>
      <c r="R261" s="10" t="s">
        <v>798</v>
      </c>
      <c r="S261" s="10"/>
      <c r="T261" s="10" t="s">
        <v>799</v>
      </c>
      <c r="U261" s="10"/>
      <c r="V261" s="10" t="s">
        <v>981</v>
      </c>
      <c r="W261" s="10"/>
      <c r="X261" s="10"/>
    </row>
    <row r="262" spans="1:24" ht="25.5" customHeight="1" x14ac:dyDescent="0.25">
      <c r="A262" s="10"/>
      <c r="B262" s="10" t="s">
        <v>801</v>
      </c>
      <c r="C262" s="10"/>
      <c r="D262" s="12" t="s">
        <v>802</v>
      </c>
      <c r="E262" s="12"/>
      <c r="F262" s="12"/>
      <c r="G262" s="10" t="s">
        <v>803</v>
      </c>
      <c r="H262" s="10" t="s">
        <v>175</v>
      </c>
      <c r="I262" s="10"/>
      <c r="J262" s="10"/>
      <c r="K262" s="10"/>
      <c r="L262" s="10"/>
      <c r="M262" s="10"/>
      <c r="N262" s="10" t="s">
        <v>460</v>
      </c>
      <c r="O262" s="10"/>
      <c r="P262" s="10" t="s">
        <v>805</v>
      </c>
      <c r="Q262" s="10"/>
      <c r="R262" s="10" t="s">
        <v>235</v>
      </c>
      <c r="S262" s="10"/>
      <c r="T262" s="10" t="s">
        <v>806</v>
      </c>
      <c r="U262" s="10"/>
      <c r="V262" s="10" t="s">
        <v>982</v>
      </c>
      <c r="W262" s="10"/>
      <c r="X262" s="10"/>
    </row>
    <row r="263" spans="1:24" ht="25.5" customHeight="1" x14ac:dyDescent="0.25">
      <c r="A263" s="10"/>
      <c r="B263" s="10" t="s">
        <v>808</v>
      </c>
      <c r="C263" s="10"/>
      <c r="D263" s="12" t="s">
        <v>809</v>
      </c>
      <c r="E263" s="12"/>
      <c r="F263" s="12"/>
      <c r="G263" s="10" t="s">
        <v>686</v>
      </c>
      <c r="H263" s="10" t="s">
        <v>32</v>
      </c>
      <c r="I263" s="10"/>
      <c r="J263" s="10"/>
      <c r="K263" s="10"/>
      <c r="L263" s="10"/>
      <c r="M263" s="10"/>
      <c r="N263" s="10" t="s">
        <v>32</v>
      </c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spans="1:24" ht="14.1" customHeight="1" x14ac:dyDescent="0.25">
      <c r="A264" s="10"/>
      <c r="B264" s="10" t="s">
        <v>498</v>
      </c>
      <c r="C264" s="10"/>
      <c r="D264" s="12" t="s">
        <v>810</v>
      </c>
      <c r="E264" s="12"/>
      <c r="F264" s="12"/>
      <c r="G264" s="10" t="s">
        <v>156</v>
      </c>
      <c r="H264" s="10" t="s">
        <v>32</v>
      </c>
      <c r="I264" s="10"/>
      <c r="J264" s="10"/>
      <c r="K264" s="10"/>
      <c r="L264" s="10"/>
      <c r="M264" s="10"/>
      <c r="N264" s="10" t="s">
        <v>32</v>
      </c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spans="1:24" ht="14.1" customHeight="1" x14ac:dyDescent="0.25">
      <c r="A265" s="10"/>
      <c r="B265" s="10" t="s">
        <v>811</v>
      </c>
      <c r="C265" s="10"/>
      <c r="D265" s="12" t="s">
        <v>812</v>
      </c>
      <c r="E265" s="12"/>
      <c r="F265" s="12"/>
      <c r="G265" s="10" t="s">
        <v>226</v>
      </c>
      <c r="H265" s="10" t="s">
        <v>32</v>
      </c>
      <c r="I265" s="10"/>
      <c r="J265" s="10"/>
      <c r="K265" s="10"/>
      <c r="L265" s="10"/>
      <c r="M265" s="10"/>
      <c r="N265" s="10" t="s">
        <v>32</v>
      </c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spans="1:24" ht="14.1" customHeight="1" x14ac:dyDescent="0.25">
      <c r="A266" s="10"/>
      <c r="B266" s="10" t="s">
        <v>813</v>
      </c>
      <c r="C266" s="10"/>
      <c r="D266" s="12" t="s">
        <v>814</v>
      </c>
      <c r="E266" s="12"/>
      <c r="F266" s="12"/>
      <c r="G266" s="10" t="s">
        <v>156</v>
      </c>
      <c r="H266" s="10" t="s">
        <v>32</v>
      </c>
      <c r="I266" s="10"/>
      <c r="J266" s="10"/>
      <c r="K266" s="10"/>
      <c r="L266" s="10"/>
      <c r="M266" s="10"/>
      <c r="N266" s="10" t="s">
        <v>32</v>
      </c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spans="1:24" ht="14.1" customHeight="1" x14ac:dyDescent="0.25">
      <c r="A267" s="10"/>
      <c r="B267" s="10"/>
      <c r="C267" s="10"/>
      <c r="D267" s="12" t="s">
        <v>195</v>
      </c>
      <c r="E267" s="12"/>
      <c r="F267" s="12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 t="s">
        <v>983</v>
      </c>
      <c r="W267" s="10"/>
      <c r="X267" s="10"/>
    </row>
    <row r="268" spans="1:24" ht="14.1" customHeight="1" x14ac:dyDescent="0.25">
      <c r="A268" s="10"/>
      <c r="B268" s="10"/>
      <c r="C268" s="10"/>
      <c r="D268" s="12" t="s">
        <v>197</v>
      </c>
      <c r="E268" s="12"/>
      <c r="F268" s="12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 t="s">
        <v>984</v>
      </c>
      <c r="W268" s="10"/>
      <c r="X268" s="10"/>
    </row>
    <row r="269" spans="1:24" ht="14.1" customHeight="1" x14ac:dyDescent="0.25">
      <c r="A269" s="10"/>
      <c r="B269" s="10" t="s">
        <v>740</v>
      </c>
      <c r="C269" s="10"/>
      <c r="D269" s="12" t="s">
        <v>200</v>
      </c>
      <c r="E269" s="12"/>
      <c r="F269" s="12"/>
      <c r="G269" s="10" t="s">
        <v>201</v>
      </c>
      <c r="H269" s="10" t="s">
        <v>202</v>
      </c>
      <c r="I269" s="10"/>
      <c r="J269" s="10"/>
      <c r="K269" s="10"/>
      <c r="L269" s="10"/>
      <c r="M269" s="10"/>
      <c r="N269" s="10" t="s">
        <v>202</v>
      </c>
      <c r="O269" s="10"/>
      <c r="P269" s="10"/>
      <c r="Q269" s="10"/>
      <c r="R269" s="10"/>
      <c r="S269" s="10"/>
      <c r="T269" s="10"/>
      <c r="U269" s="10"/>
      <c r="V269" s="10" t="s">
        <v>985</v>
      </c>
      <c r="W269" s="10"/>
      <c r="X269" s="10"/>
    </row>
    <row r="270" spans="1:24" ht="14.1" customHeight="1" x14ac:dyDescent="0.25">
      <c r="A270" s="10"/>
      <c r="B270" s="10" t="s">
        <v>742</v>
      </c>
      <c r="C270" s="10"/>
      <c r="D270" s="12" t="s">
        <v>205</v>
      </c>
      <c r="E270" s="12"/>
      <c r="F270" s="12"/>
      <c r="G270" s="10" t="s">
        <v>201</v>
      </c>
      <c r="H270" s="10" t="s">
        <v>206</v>
      </c>
      <c r="I270" s="10"/>
      <c r="J270" s="10"/>
      <c r="K270" s="10"/>
      <c r="L270" s="10"/>
      <c r="M270" s="10"/>
      <c r="N270" s="10" t="s">
        <v>206</v>
      </c>
      <c r="O270" s="10"/>
      <c r="P270" s="10"/>
      <c r="Q270" s="10"/>
      <c r="R270" s="10"/>
      <c r="S270" s="10"/>
      <c r="T270" s="10"/>
      <c r="U270" s="10"/>
      <c r="V270" s="10" t="s">
        <v>986</v>
      </c>
      <c r="W270" s="10"/>
      <c r="X270" s="10"/>
    </row>
    <row r="271" spans="1:24" ht="14.1" customHeight="1" x14ac:dyDescent="0.25">
      <c r="A271" s="10"/>
      <c r="B271" s="10"/>
      <c r="C271" s="10"/>
      <c r="D271" s="13" t="s">
        <v>208</v>
      </c>
      <c r="E271" s="13"/>
      <c r="F271" s="13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 t="s">
        <v>925</v>
      </c>
      <c r="U271" s="10"/>
      <c r="V271" s="10" t="s">
        <v>987</v>
      </c>
      <c r="W271" s="10"/>
      <c r="X271" s="10"/>
    </row>
    <row r="272" spans="1:24" ht="48.6" customHeight="1" x14ac:dyDescent="0.25">
      <c r="A272" s="10" t="s">
        <v>988</v>
      </c>
      <c r="B272" s="10" t="s">
        <v>746</v>
      </c>
      <c r="C272" s="10"/>
      <c r="D272" s="12" t="s">
        <v>747</v>
      </c>
      <c r="E272" s="12"/>
      <c r="F272" s="12"/>
      <c r="G272" s="10" t="s">
        <v>156</v>
      </c>
      <c r="H272" s="10" t="s">
        <v>989</v>
      </c>
      <c r="I272" s="10"/>
      <c r="J272" s="10"/>
      <c r="K272" s="10"/>
      <c r="L272" s="10"/>
      <c r="M272" s="10"/>
      <c r="N272" s="10" t="s">
        <v>989</v>
      </c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spans="1:24" ht="71.45" customHeight="1" x14ac:dyDescent="0.25">
      <c r="A273" s="10"/>
      <c r="B273" s="10" t="s">
        <v>157</v>
      </c>
      <c r="C273" s="10"/>
      <c r="D273" s="12" t="s">
        <v>158</v>
      </c>
      <c r="E273" s="12"/>
      <c r="F273" s="12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spans="1:24" ht="163.5" customHeight="1" x14ac:dyDescent="0.25">
      <c r="A274" s="10"/>
      <c r="B274" s="10" t="s">
        <v>588</v>
      </c>
      <c r="C274" s="10"/>
      <c r="D274" s="12" t="s">
        <v>589</v>
      </c>
      <c r="E274" s="12"/>
      <c r="F274" s="12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spans="1:24" ht="14.1" customHeight="1" x14ac:dyDescent="0.25">
      <c r="A275" s="10"/>
      <c r="B275" s="11" t="s">
        <v>9</v>
      </c>
      <c r="C275" s="11"/>
      <c r="D275" s="12" t="s">
        <v>159</v>
      </c>
      <c r="E275" s="12"/>
      <c r="F275" s="12"/>
      <c r="G275" s="10" t="s">
        <v>132</v>
      </c>
      <c r="H275" s="10"/>
      <c r="I275" s="10"/>
      <c r="J275" s="10"/>
      <c r="K275" s="10"/>
      <c r="L275" s="10"/>
      <c r="M275" s="10"/>
      <c r="N275" s="10" t="s">
        <v>990</v>
      </c>
      <c r="O275" s="10"/>
      <c r="P275" s="10"/>
      <c r="Q275" s="10"/>
      <c r="R275" s="10"/>
      <c r="S275" s="10"/>
      <c r="T275" s="10"/>
      <c r="U275" s="10"/>
      <c r="V275" s="10" t="s">
        <v>991</v>
      </c>
      <c r="W275" s="10"/>
      <c r="X275" s="10"/>
    </row>
    <row r="276" spans="1:24" ht="14.1" customHeight="1" x14ac:dyDescent="0.25">
      <c r="A276" s="10"/>
      <c r="B276" s="10" t="s">
        <v>750</v>
      </c>
      <c r="C276" s="10"/>
      <c r="D276" s="12" t="s">
        <v>751</v>
      </c>
      <c r="E276" s="12"/>
      <c r="F276" s="12"/>
      <c r="G276" s="10" t="s">
        <v>132</v>
      </c>
      <c r="H276" s="10" t="s">
        <v>752</v>
      </c>
      <c r="I276" s="10"/>
      <c r="J276" s="10"/>
      <c r="K276" s="10" t="s">
        <v>407</v>
      </c>
      <c r="L276" s="10"/>
      <c r="M276" s="10"/>
      <c r="N276" s="10" t="s">
        <v>990</v>
      </c>
      <c r="O276" s="10"/>
      <c r="P276" s="10"/>
      <c r="Q276" s="10"/>
      <c r="R276" s="10"/>
      <c r="S276" s="10"/>
      <c r="T276" s="10" t="s">
        <v>753</v>
      </c>
      <c r="U276" s="10"/>
      <c r="V276" s="10" t="s">
        <v>991</v>
      </c>
      <c r="W276" s="10"/>
      <c r="X276" s="10"/>
    </row>
    <row r="277" spans="1:24" ht="14.1" customHeight="1" x14ac:dyDescent="0.25">
      <c r="A277" s="10"/>
      <c r="B277" s="11" t="s">
        <v>23</v>
      </c>
      <c r="C277" s="11"/>
      <c r="D277" s="12" t="s">
        <v>167</v>
      </c>
      <c r="E277" s="12"/>
      <c r="F277" s="12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 t="s">
        <v>992</v>
      </c>
      <c r="W277" s="10"/>
      <c r="X277" s="10"/>
    </row>
    <row r="278" spans="1:24" ht="14.1" customHeight="1" x14ac:dyDescent="0.25">
      <c r="A278" s="10"/>
      <c r="B278" s="11"/>
      <c r="C278" s="11"/>
      <c r="D278" s="12" t="s">
        <v>169</v>
      </c>
      <c r="E278" s="12"/>
      <c r="F278" s="12"/>
      <c r="G278" s="10" t="s">
        <v>132</v>
      </c>
      <c r="H278" s="10"/>
      <c r="I278" s="10"/>
      <c r="J278" s="10"/>
      <c r="K278" s="10"/>
      <c r="L278" s="10"/>
      <c r="M278" s="10"/>
      <c r="N278" s="10" t="s">
        <v>993</v>
      </c>
      <c r="O278" s="10"/>
      <c r="P278" s="10"/>
      <c r="Q278" s="10"/>
      <c r="R278" s="10"/>
      <c r="S278" s="10"/>
      <c r="T278" s="10"/>
      <c r="U278" s="10"/>
      <c r="V278" s="10" t="s">
        <v>994</v>
      </c>
      <c r="W278" s="10"/>
      <c r="X278" s="10"/>
    </row>
    <row r="279" spans="1:24" ht="48.6" customHeight="1" x14ac:dyDescent="0.25">
      <c r="A279" s="10"/>
      <c r="B279" s="10" t="s">
        <v>267</v>
      </c>
      <c r="C279" s="10"/>
      <c r="D279" s="12" t="s">
        <v>268</v>
      </c>
      <c r="E279" s="12"/>
      <c r="F279" s="12"/>
      <c r="G279" s="10" t="s">
        <v>174</v>
      </c>
      <c r="H279" s="10" t="s">
        <v>757</v>
      </c>
      <c r="I279" s="10"/>
      <c r="J279" s="10"/>
      <c r="K279" s="10" t="s">
        <v>616</v>
      </c>
      <c r="L279" s="10"/>
      <c r="M279" s="10"/>
      <c r="N279" s="10" t="s">
        <v>995</v>
      </c>
      <c r="O279" s="10"/>
      <c r="P279" s="10"/>
      <c r="Q279" s="10"/>
      <c r="R279" s="10"/>
      <c r="S279" s="10"/>
      <c r="T279" s="10" t="s">
        <v>271</v>
      </c>
      <c r="U279" s="10"/>
      <c r="V279" s="10" t="s">
        <v>996</v>
      </c>
      <c r="W279" s="10"/>
      <c r="X279" s="10"/>
    </row>
    <row r="280" spans="1:24" ht="25.5" customHeight="1" x14ac:dyDescent="0.25">
      <c r="A280" s="10"/>
      <c r="B280" s="10" t="s">
        <v>273</v>
      </c>
      <c r="C280" s="10"/>
      <c r="D280" s="12" t="s">
        <v>274</v>
      </c>
      <c r="E280" s="12"/>
      <c r="F280" s="12"/>
      <c r="G280" s="10" t="s">
        <v>132</v>
      </c>
      <c r="H280" s="10" t="s">
        <v>757</v>
      </c>
      <c r="I280" s="10"/>
      <c r="J280" s="10"/>
      <c r="K280" s="10" t="s">
        <v>616</v>
      </c>
      <c r="L280" s="10"/>
      <c r="M280" s="10"/>
      <c r="N280" s="10" t="s">
        <v>995</v>
      </c>
      <c r="O280" s="10"/>
      <c r="P280" s="10"/>
      <c r="Q280" s="10"/>
      <c r="R280" s="10"/>
      <c r="S280" s="10"/>
      <c r="T280" s="10" t="s">
        <v>275</v>
      </c>
      <c r="U280" s="10"/>
      <c r="V280" s="10" t="s">
        <v>997</v>
      </c>
      <c r="W280" s="10"/>
      <c r="X280" s="10"/>
    </row>
    <row r="281" spans="1:24" ht="25.5" customHeight="1" x14ac:dyDescent="0.25">
      <c r="A281" s="10"/>
      <c r="B281" s="10" t="s">
        <v>172</v>
      </c>
      <c r="C281" s="10"/>
      <c r="D281" s="12" t="s">
        <v>173</v>
      </c>
      <c r="E281" s="12"/>
      <c r="F281" s="12"/>
      <c r="G281" s="10" t="s">
        <v>174</v>
      </c>
      <c r="H281" s="10" t="s">
        <v>761</v>
      </c>
      <c r="I281" s="10"/>
      <c r="J281" s="10"/>
      <c r="K281" s="10" t="s">
        <v>616</v>
      </c>
      <c r="L281" s="10"/>
      <c r="M281" s="10"/>
      <c r="N281" s="10" t="s">
        <v>998</v>
      </c>
      <c r="O281" s="10"/>
      <c r="P281" s="10" t="s">
        <v>178</v>
      </c>
      <c r="Q281" s="10"/>
      <c r="R281" s="10" t="s">
        <v>179</v>
      </c>
      <c r="S281" s="10"/>
      <c r="T281" s="10" t="s">
        <v>180</v>
      </c>
      <c r="U281" s="10"/>
      <c r="V281" s="10" t="s">
        <v>999</v>
      </c>
      <c r="W281" s="10"/>
      <c r="X281" s="10"/>
    </row>
    <row r="282" spans="1:24" ht="25.5" customHeight="1" x14ac:dyDescent="0.25">
      <c r="A282" s="10"/>
      <c r="B282" s="10" t="s">
        <v>182</v>
      </c>
      <c r="C282" s="10"/>
      <c r="D282" s="12" t="s">
        <v>183</v>
      </c>
      <c r="E282" s="12"/>
      <c r="F282" s="12"/>
      <c r="G282" s="10" t="s">
        <v>132</v>
      </c>
      <c r="H282" s="10" t="s">
        <v>761</v>
      </c>
      <c r="I282" s="10"/>
      <c r="J282" s="10"/>
      <c r="K282" s="10" t="s">
        <v>616</v>
      </c>
      <c r="L282" s="10"/>
      <c r="M282" s="10"/>
      <c r="N282" s="10" t="s">
        <v>998</v>
      </c>
      <c r="O282" s="10"/>
      <c r="P282" s="10"/>
      <c r="Q282" s="10"/>
      <c r="R282" s="10"/>
      <c r="S282" s="10"/>
      <c r="T282" s="10" t="s">
        <v>184</v>
      </c>
      <c r="U282" s="10"/>
      <c r="V282" s="10" t="s">
        <v>1000</v>
      </c>
      <c r="W282" s="10"/>
      <c r="X282" s="10"/>
    </row>
    <row r="283" spans="1:24" ht="14.1" customHeight="1" x14ac:dyDescent="0.25">
      <c r="A283" s="10"/>
      <c r="B283" s="11" t="s">
        <v>25</v>
      </c>
      <c r="C283" s="11"/>
      <c r="D283" s="12" t="s">
        <v>223</v>
      </c>
      <c r="E283" s="12"/>
      <c r="F283" s="12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 t="s">
        <v>1001</v>
      </c>
      <c r="W283" s="10"/>
      <c r="X283" s="10"/>
    </row>
    <row r="284" spans="1:24" ht="25.5" customHeight="1" x14ac:dyDescent="0.25">
      <c r="A284" s="10"/>
      <c r="B284" s="10" t="s">
        <v>450</v>
      </c>
      <c r="C284" s="10"/>
      <c r="D284" s="12" t="s">
        <v>451</v>
      </c>
      <c r="E284" s="12"/>
      <c r="F284" s="12"/>
      <c r="G284" s="10" t="s">
        <v>226</v>
      </c>
      <c r="H284" s="10" t="s">
        <v>452</v>
      </c>
      <c r="I284" s="10"/>
      <c r="J284" s="10"/>
      <c r="K284" s="10"/>
      <c r="L284" s="10"/>
      <c r="M284" s="10"/>
      <c r="N284" s="10" t="s">
        <v>1002</v>
      </c>
      <c r="O284" s="10"/>
      <c r="P284" s="10" t="s">
        <v>453</v>
      </c>
      <c r="Q284" s="10"/>
      <c r="R284" s="10" t="s">
        <v>454</v>
      </c>
      <c r="S284" s="10"/>
      <c r="T284" s="10" t="s">
        <v>455</v>
      </c>
      <c r="U284" s="10"/>
      <c r="V284" s="10" t="s">
        <v>1003</v>
      </c>
      <c r="W284" s="10"/>
      <c r="X284" s="10"/>
    </row>
    <row r="285" spans="1:24" ht="25.5" customHeight="1" x14ac:dyDescent="0.25">
      <c r="A285" s="10"/>
      <c r="B285" s="10" t="s">
        <v>768</v>
      </c>
      <c r="C285" s="10"/>
      <c r="D285" s="12" t="s">
        <v>769</v>
      </c>
      <c r="E285" s="12"/>
      <c r="F285" s="12"/>
      <c r="G285" s="10" t="s">
        <v>245</v>
      </c>
      <c r="H285" s="10" t="s">
        <v>770</v>
      </c>
      <c r="I285" s="10"/>
      <c r="J285" s="10"/>
      <c r="K285" s="10"/>
      <c r="L285" s="10"/>
      <c r="M285" s="10"/>
      <c r="N285" s="10" t="s">
        <v>1004</v>
      </c>
      <c r="O285" s="10"/>
      <c r="P285" s="10" t="s">
        <v>772</v>
      </c>
      <c r="Q285" s="10"/>
      <c r="R285" s="10" t="s">
        <v>773</v>
      </c>
      <c r="S285" s="10"/>
      <c r="T285" s="10" t="s">
        <v>774</v>
      </c>
      <c r="U285" s="10"/>
      <c r="V285" s="10" t="s">
        <v>1005</v>
      </c>
      <c r="W285" s="10"/>
      <c r="X285" s="10"/>
    </row>
    <row r="286" spans="1:24" ht="25.5" customHeight="1" x14ac:dyDescent="0.25">
      <c r="A286" s="10"/>
      <c r="B286" s="10" t="s">
        <v>442</v>
      </c>
      <c r="C286" s="10"/>
      <c r="D286" s="12" t="s">
        <v>443</v>
      </c>
      <c r="E286" s="12"/>
      <c r="F286" s="12"/>
      <c r="G286" s="10" t="s">
        <v>226</v>
      </c>
      <c r="H286" s="10" t="s">
        <v>444</v>
      </c>
      <c r="I286" s="10"/>
      <c r="J286" s="10"/>
      <c r="K286" s="10"/>
      <c r="L286" s="10"/>
      <c r="M286" s="10"/>
      <c r="N286" s="10" t="s">
        <v>1006</v>
      </c>
      <c r="O286" s="10"/>
      <c r="P286" s="10" t="s">
        <v>446</v>
      </c>
      <c r="Q286" s="10"/>
      <c r="R286" s="10" t="s">
        <v>447</v>
      </c>
      <c r="S286" s="10"/>
      <c r="T286" s="10" t="s">
        <v>448</v>
      </c>
      <c r="U286" s="10"/>
      <c r="V286" s="10" t="s">
        <v>1007</v>
      </c>
      <c r="W286" s="10"/>
      <c r="X286" s="10"/>
    </row>
    <row r="287" spans="1:24" ht="25.5" customHeight="1" x14ac:dyDescent="0.25">
      <c r="A287" s="10"/>
      <c r="B287" s="10" t="s">
        <v>778</v>
      </c>
      <c r="C287" s="10"/>
      <c r="D287" s="12" t="s">
        <v>779</v>
      </c>
      <c r="E287" s="12"/>
      <c r="F287" s="12"/>
      <c r="G287" s="10" t="s">
        <v>245</v>
      </c>
      <c r="H287" s="10" t="s">
        <v>780</v>
      </c>
      <c r="I287" s="10"/>
      <c r="J287" s="10"/>
      <c r="K287" s="10"/>
      <c r="L287" s="10"/>
      <c r="M287" s="10"/>
      <c r="N287" s="10" t="s">
        <v>1008</v>
      </c>
      <c r="O287" s="10"/>
      <c r="P287" s="10" t="s">
        <v>782</v>
      </c>
      <c r="Q287" s="10"/>
      <c r="R287" s="10" t="s">
        <v>229</v>
      </c>
      <c r="S287" s="10"/>
      <c r="T287" s="10" t="s">
        <v>783</v>
      </c>
      <c r="U287" s="10"/>
      <c r="V287" s="10" t="s">
        <v>1009</v>
      </c>
      <c r="W287" s="10"/>
      <c r="X287" s="10"/>
    </row>
    <row r="288" spans="1:24" ht="25.5" customHeight="1" x14ac:dyDescent="0.25">
      <c r="A288" s="10"/>
      <c r="B288" s="10" t="s">
        <v>465</v>
      </c>
      <c r="C288" s="10"/>
      <c r="D288" s="12" t="s">
        <v>466</v>
      </c>
      <c r="E288" s="12"/>
      <c r="F288" s="12"/>
      <c r="G288" s="10" t="s">
        <v>245</v>
      </c>
      <c r="H288" s="10" t="s">
        <v>785</v>
      </c>
      <c r="I288" s="10"/>
      <c r="J288" s="10"/>
      <c r="K288" s="10"/>
      <c r="L288" s="10"/>
      <c r="M288" s="10"/>
      <c r="N288" s="10" t="s">
        <v>1010</v>
      </c>
      <c r="O288" s="10"/>
      <c r="P288" s="10" t="s">
        <v>469</v>
      </c>
      <c r="Q288" s="10"/>
      <c r="R288" s="10" t="s">
        <v>179</v>
      </c>
      <c r="S288" s="10"/>
      <c r="T288" s="10" t="s">
        <v>470</v>
      </c>
      <c r="U288" s="10"/>
      <c r="V288" s="10" t="s">
        <v>1011</v>
      </c>
      <c r="W288" s="10"/>
      <c r="X288" s="10"/>
    </row>
    <row r="289" spans="1:24" ht="25.5" customHeight="1" x14ac:dyDescent="0.25">
      <c r="A289" s="10"/>
      <c r="B289" s="10" t="s">
        <v>788</v>
      </c>
      <c r="C289" s="10"/>
      <c r="D289" s="12" t="s">
        <v>789</v>
      </c>
      <c r="E289" s="12"/>
      <c r="F289" s="12"/>
      <c r="G289" s="10" t="s">
        <v>245</v>
      </c>
      <c r="H289" s="10" t="s">
        <v>790</v>
      </c>
      <c r="I289" s="10"/>
      <c r="J289" s="10"/>
      <c r="K289" s="10"/>
      <c r="L289" s="10"/>
      <c r="M289" s="10"/>
      <c r="N289" s="10" t="s">
        <v>1012</v>
      </c>
      <c r="O289" s="10"/>
      <c r="P289" s="10" t="s">
        <v>792</v>
      </c>
      <c r="Q289" s="10"/>
      <c r="R289" s="10" t="s">
        <v>179</v>
      </c>
      <c r="S289" s="10"/>
      <c r="T289" s="10" t="s">
        <v>793</v>
      </c>
      <c r="U289" s="10"/>
      <c r="V289" s="10" t="s">
        <v>1013</v>
      </c>
      <c r="W289" s="10"/>
      <c r="X289" s="10"/>
    </row>
    <row r="290" spans="1:24" ht="25.5" customHeight="1" x14ac:dyDescent="0.25">
      <c r="A290" s="10"/>
      <c r="B290" s="10" t="s">
        <v>795</v>
      </c>
      <c r="C290" s="10"/>
      <c r="D290" s="12" t="s">
        <v>796</v>
      </c>
      <c r="E290" s="12"/>
      <c r="F290" s="12"/>
      <c r="G290" s="10" t="s">
        <v>245</v>
      </c>
      <c r="H290" s="10" t="s">
        <v>790</v>
      </c>
      <c r="I290" s="10"/>
      <c r="J290" s="10"/>
      <c r="K290" s="10"/>
      <c r="L290" s="10"/>
      <c r="M290" s="10"/>
      <c r="N290" s="10" t="s">
        <v>1012</v>
      </c>
      <c r="O290" s="10"/>
      <c r="P290" s="10" t="s">
        <v>797</v>
      </c>
      <c r="Q290" s="10"/>
      <c r="R290" s="10" t="s">
        <v>798</v>
      </c>
      <c r="S290" s="10"/>
      <c r="T290" s="10" t="s">
        <v>799</v>
      </c>
      <c r="U290" s="10"/>
      <c r="V290" s="10" t="s">
        <v>1014</v>
      </c>
      <c r="W290" s="10"/>
      <c r="X290" s="10"/>
    </row>
    <row r="291" spans="1:24" ht="25.5" customHeight="1" x14ac:dyDescent="0.25">
      <c r="A291" s="10"/>
      <c r="B291" s="10" t="s">
        <v>801</v>
      </c>
      <c r="C291" s="10"/>
      <c r="D291" s="12" t="s">
        <v>802</v>
      </c>
      <c r="E291" s="12"/>
      <c r="F291" s="12"/>
      <c r="G291" s="10" t="s">
        <v>803</v>
      </c>
      <c r="H291" s="10" t="s">
        <v>175</v>
      </c>
      <c r="I291" s="10"/>
      <c r="J291" s="10"/>
      <c r="K291" s="10"/>
      <c r="L291" s="10"/>
      <c r="M291" s="10"/>
      <c r="N291" s="10" t="s">
        <v>1015</v>
      </c>
      <c r="O291" s="10"/>
      <c r="P291" s="10" t="s">
        <v>805</v>
      </c>
      <c r="Q291" s="10"/>
      <c r="R291" s="10" t="s">
        <v>235</v>
      </c>
      <c r="S291" s="10"/>
      <c r="T291" s="10" t="s">
        <v>806</v>
      </c>
      <c r="U291" s="10"/>
      <c r="V291" s="10" t="s">
        <v>1016</v>
      </c>
      <c r="W291" s="10"/>
      <c r="X291" s="10"/>
    </row>
    <row r="292" spans="1:24" ht="25.5" customHeight="1" x14ac:dyDescent="0.25">
      <c r="A292" s="10"/>
      <c r="B292" s="10" t="s">
        <v>808</v>
      </c>
      <c r="C292" s="10"/>
      <c r="D292" s="12" t="s">
        <v>809</v>
      </c>
      <c r="E292" s="12"/>
      <c r="F292" s="12"/>
      <c r="G292" s="10" t="s">
        <v>686</v>
      </c>
      <c r="H292" s="10" t="s">
        <v>32</v>
      </c>
      <c r="I292" s="10"/>
      <c r="J292" s="10"/>
      <c r="K292" s="10"/>
      <c r="L292" s="10"/>
      <c r="M292" s="10"/>
      <c r="N292" s="10" t="s">
        <v>32</v>
      </c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 spans="1:24" ht="14.1" customHeight="1" x14ac:dyDescent="0.25">
      <c r="A293" s="10"/>
      <c r="B293" s="10" t="s">
        <v>498</v>
      </c>
      <c r="C293" s="10"/>
      <c r="D293" s="12" t="s">
        <v>810</v>
      </c>
      <c r="E293" s="12"/>
      <c r="F293" s="12"/>
      <c r="G293" s="10" t="s">
        <v>156</v>
      </c>
      <c r="H293" s="10" t="s">
        <v>32</v>
      </c>
      <c r="I293" s="10"/>
      <c r="J293" s="10"/>
      <c r="K293" s="10"/>
      <c r="L293" s="10"/>
      <c r="M293" s="10"/>
      <c r="N293" s="10" t="s">
        <v>32</v>
      </c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 spans="1:24" ht="14.1" customHeight="1" x14ac:dyDescent="0.25">
      <c r="A294" s="10"/>
      <c r="B294" s="10" t="s">
        <v>811</v>
      </c>
      <c r="C294" s="10"/>
      <c r="D294" s="12" t="s">
        <v>812</v>
      </c>
      <c r="E294" s="12"/>
      <c r="F294" s="12"/>
      <c r="G294" s="10" t="s">
        <v>226</v>
      </c>
      <c r="H294" s="10" t="s">
        <v>32</v>
      </c>
      <c r="I294" s="10"/>
      <c r="J294" s="10"/>
      <c r="K294" s="10"/>
      <c r="L294" s="10"/>
      <c r="M294" s="10"/>
      <c r="N294" s="10" t="s">
        <v>32</v>
      </c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 spans="1:24" ht="14.1" customHeight="1" x14ac:dyDescent="0.25">
      <c r="A295" s="10"/>
      <c r="B295" s="10" t="s">
        <v>813</v>
      </c>
      <c r="C295" s="10"/>
      <c r="D295" s="12" t="s">
        <v>814</v>
      </c>
      <c r="E295" s="12"/>
      <c r="F295" s="12"/>
      <c r="G295" s="10" t="s">
        <v>156</v>
      </c>
      <c r="H295" s="10" t="s">
        <v>32</v>
      </c>
      <c r="I295" s="10"/>
      <c r="J295" s="10"/>
      <c r="K295" s="10"/>
      <c r="L295" s="10"/>
      <c r="M295" s="10"/>
      <c r="N295" s="10" t="s">
        <v>32</v>
      </c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 spans="1:24" ht="14.1" customHeight="1" x14ac:dyDescent="0.25">
      <c r="A296" s="10"/>
      <c r="B296" s="10"/>
      <c r="C296" s="10"/>
      <c r="D296" s="12" t="s">
        <v>195</v>
      </c>
      <c r="E296" s="12"/>
      <c r="F296" s="12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 t="s">
        <v>1017</v>
      </c>
      <c r="W296" s="10"/>
      <c r="X296" s="10"/>
    </row>
    <row r="297" spans="1:24" ht="14.1" customHeight="1" x14ac:dyDescent="0.25">
      <c r="A297" s="10"/>
      <c r="B297" s="10"/>
      <c r="C297" s="10"/>
      <c r="D297" s="12" t="s">
        <v>197</v>
      </c>
      <c r="E297" s="12"/>
      <c r="F297" s="12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 t="s">
        <v>1018</v>
      </c>
      <c r="W297" s="10"/>
      <c r="X297" s="10"/>
    </row>
    <row r="298" spans="1:24" ht="14.1" customHeight="1" x14ac:dyDescent="0.25">
      <c r="A298" s="10"/>
      <c r="B298" s="10" t="s">
        <v>740</v>
      </c>
      <c r="C298" s="10"/>
      <c r="D298" s="12" t="s">
        <v>200</v>
      </c>
      <c r="E298" s="12"/>
      <c r="F298" s="12"/>
      <c r="G298" s="10" t="s">
        <v>201</v>
      </c>
      <c r="H298" s="10" t="s">
        <v>202</v>
      </c>
      <c r="I298" s="10"/>
      <c r="J298" s="10"/>
      <c r="K298" s="10"/>
      <c r="L298" s="10"/>
      <c r="M298" s="10"/>
      <c r="N298" s="10" t="s">
        <v>202</v>
      </c>
      <c r="O298" s="10"/>
      <c r="P298" s="10"/>
      <c r="Q298" s="10"/>
      <c r="R298" s="10"/>
      <c r="S298" s="10"/>
      <c r="T298" s="10"/>
      <c r="U298" s="10"/>
      <c r="V298" s="10" t="s">
        <v>1019</v>
      </c>
      <c r="W298" s="10"/>
      <c r="X298" s="10"/>
    </row>
    <row r="299" spans="1:24" ht="14.1" customHeight="1" x14ac:dyDescent="0.25">
      <c r="A299" s="10"/>
      <c r="B299" s="10" t="s">
        <v>742</v>
      </c>
      <c r="C299" s="10"/>
      <c r="D299" s="12" t="s">
        <v>205</v>
      </c>
      <c r="E299" s="12"/>
      <c r="F299" s="12"/>
      <c r="G299" s="10" t="s">
        <v>201</v>
      </c>
      <c r="H299" s="10" t="s">
        <v>206</v>
      </c>
      <c r="I299" s="10"/>
      <c r="J299" s="10"/>
      <c r="K299" s="10"/>
      <c r="L299" s="10"/>
      <c r="M299" s="10"/>
      <c r="N299" s="10" t="s">
        <v>206</v>
      </c>
      <c r="O299" s="10"/>
      <c r="P299" s="10"/>
      <c r="Q299" s="10"/>
      <c r="R299" s="10"/>
      <c r="S299" s="10"/>
      <c r="T299" s="10"/>
      <c r="U299" s="10"/>
      <c r="V299" s="10" t="s">
        <v>1020</v>
      </c>
      <c r="W299" s="10"/>
      <c r="X299" s="10"/>
    </row>
    <row r="300" spans="1:24" ht="14.1" customHeight="1" x14ac:dyDescent="0.25">
      <c r="A300" s="10"/>
      <c r="B300" s="10"/>
      <c r="C300" s="10"/>
      <c r="D300" s="13" t="s">
        <v>208</v>
      </c>
      <c r="E300" s="13"/>
      <c r="F300" s="13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 t="s">
        <v>1021</v>
      </c>
      <c r="U300" s="10"/>
      <c r="V300" s="10" t="s">
        <v>1022</v>
      </c>
      <c r="W300" s="10"/>
      <c r="X300" s="10"/>
    </row>
    <row r="301" spans="1:24" ht="36.950000000000003" customHeight="1" x14ac:dyDescent="0.25">
      <c r="A301" s="10" t="s">
        <v>1023</v>
      </c>
      <c r="B301" s="10" t="s">
        <v>836</v>
      </c>
      <c r="C301" s="10"/>
      <c r="D301" s="12" t="s">
        <v>1024</v>
      </c>
      <c r="E301" s="12"/>
      <c r="F301" s="12"/>
      <c r="G301" s="10" t="s">
        <v>803</v>
      </c>
      <c r="H301" s="10" t="s">
        <v>459</v>
      </c>
      <c r="I301" s="10"/>
      <c r="J301" s="10"/>
      <c r="K301" s="10"/>
      <c r="L301" s="10"/>
      <c r="M301" s="10"/>
      <c r="N301" s="10" t="s">
        <v>459</v>
      </c>
      <c r="O301" s="10"/>
      <c r="P301" s="10" t="s">
        <v>838</v>
      </c>
      <c r="Q301" s="10"/>
      <c r="R301" s="10" t="s">
        <v>839</v>
      </c>
      <c r="S301" s="10"/>
      <c r="T301" s="10" t="s">
        <v>840</v>
      </c>
      <c r="U301" s="10"/>
      <c r="V301" s="10" t="s">
        <v>1025</v>
      </c>
      <c r="W301" s="10"/>
      <c r="X301" s="10"/>
    </row>
    <row r="302" spans="1:24" ht="14.1" customHeight="1" x14ac:dyDescent="0.25">
      <c r="A302" s="10"/>
      <c r="B302" s="10"/>
      <c r="C302" s="10"/>
      <c r="D302" s="13" t="s">
        <v>208</v>
      </c>
      <c r="E302" s="13"/>
      <c r="F302" s="13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 t="s">
        <v>1025</v>
      </c>
      <c r="W302" s="10"/>
      <c r="X302" s="10"/>
    </row>
    <row r="303" spans="1:24" ht="60" customHeight="1" x14ac:dyDescent="0.25">
      <c r="A303" s="10" t="s">
        <v>1026</v>
      </c>
      <c r="B303" s="10" t="s">
        <v>842</v>
      </c>
      <c r="C303" s="10"/>
      <c r="D303" s="12" t="s">
        <v>930</v>
      </c>
      <c r="E303" s="12"/>
      <c r="F303" s="12"/>
      <c r="G303" s="10" t="s">
        <v>686</v>
      </c>
      <c r="H303" s="10" t="s">
        <v>931</v>
      </c>
      <c r="I303" s="10"/>
      <c r="J303" s="10"/>
      <c r="K303" s="10"/>
      <c r="L303" s="10"/>
      <c r="M303" s="10"/>
      <c r="N303" s="10" t="s">
        <v>931</v>
      </c>
      <c r="O303" s="10"/>
      <c r="P303" s="10" t="s">
        <v>845</v>
      </c>
      <c r="Q303" s="10"/>
      <c r="R303" s="10" t="s">
        <v>164</v>
      </c>
      <c r="S303" s="10"/>
      <c r="T303" s="10" t="s">
        <v>846</v>
      </c>
      <c r="U303" s="10"/>
      <c r="V303" s="10" t="s">
        <v>932</v>
      </c>
      <c r="W303" s="10"/>
      <c r="X303" s="10"/>
    </row>
    <row r="304" spans="1:24" ht="14.1" customHeight="1" x14ac:dyDescent="0.25">
      <c r="A304" s="10"/>
      <c r="B304" s="10"/>
      <c r="C304" s="10"/>
      <c r="D304" s="13" t="s">
        <v>208</v>
      </c>
      <c r="E304" s="13"/>
      <c r="F304" s="13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 t="s">
        <v>932</v>
      </c>
      <c r="W304" s="10"/>
      <c r="X304" s="10"/>
    </row>
    <row r="305" spans="1:24" ht="48.6" customHeight="1" x14ac:dyDescent="0.25">
      <c r="A305" s="10" t="s">
        <v>1027</v>
      </c>
      <c r="B305" s="10" t="s">
        <v>848</v>
      </c>
      <c r="C305" s="10"/>
      <c r="D305" s="12" t="s">
        <v>934</v>
      </c>
      <c r="E305" s="12"/>
      <c r="F305" s="12"/>
      <c r="G305" s="10" t="s">
        <v>686</v>
      </c>
      <c r="H305" s="10" t="s">
        <v>935</v>
      </c>
      <c r="I305" s="10"/>
      <c r="J305" s="10"/>
      <c r="K305" s="10"/>
      <c r="L305" s="10"/>
      <c r="M305" s="10"/>
      <c r="N305" s="10" t="s">
        <v>935</v>
      </c>
      <c r="O305" s="10"/>
      <c r="P305" s="10" t="s">
        <v>851</v>
      </c>
      <c r="Q305" s="10"/>
      <c r="R305" s="10" t="s">
        <v>702</v>
      </c>
      <c r="S305" s="10"/>
      <c r="T305" s="10" t="s">
        <v>852</v>
      </c>
      <c r="U305" s="10"/>
      <c r="V305" s="10" t="s">
        <v>936</v>
      </c>
      <c r="W305" s="10"/>
      <c r="X305" s="10"/>
    </row>
    <row r="306" spans="1:24" ht="14.1" customHeight="1" x14ac:dyDescent="0.25">
      <c r="A306" s="10"/>
      <c r="B306" s="10"/>
      <c r="C306" s="10"/>
      <c r="D306" s="13" t="s">
        <v>208</v>
      </c>
      <c r="E306" s="13"/>
      <c r="F306" s="13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 t="s">
        <v>936</v>
      </c>
      <c r="W306" s="10"/>
      <c r="X306" s="10"/>
    </row>
    <row r="307" spans="1:24" ht="25.5" customHeight="1" x14ac:dyDescent="0.25">
      <c r="A307" s="10" t="s">
        <v>1028</v>
      </c>
      <c r="B307" s="10" t="s">
        <v>854</v>
      </c>
      <c r="C307" s="10"/>
      <c r="D307" s="12" t="s">
        <v>1029</v>
      </c>
      <c r="E307" s="12"/>
      <c r="F307" s="12"/>
      <c r="G307" s="10" t="s">
        <v>156</v>
      </c>
      <c r="H307" s="10" t="s">
        <v>25</v>
      </c>
      <c r="I307" s="10"/>
      <c r="J307" s="10"/>
      <c r="K307" s="10"/>
      <c r="L307" s="10"/>
      <c r="M307" s="10"/>
      <c r="N307" s="10" t="s">
        <v>25</v>
      </c>
      <c r="O307" s="10"/>
      <c r="P307" s="10" t="s">
        <v>857</v>
      </c>
      <c r="Q307" s="10"/>
      <c r="R307" s="10" t="s">
        <v>858</v>
      </c>
      <c r="S307" s="10"/>
      <c r="T307" s="10" t="s">
        <v>859</v>
      </c>
      <c r="U307" s="10"/>
      <c r="V307" s="10" t="s">
        <v>1030</v>
      </c>
      <c r="W307" s="10"/>
      <c r="X307" s="10"/>
    </row>
    <row r="308" spans="1:24" ht="14.1" customHeight="1" x14ac:dyDescent="0.25">
      <c r="A308" s="10"/>
      <c r="B308" s="10"/>
      <c r="C308" s="10"/>
      <c r="D308" s="13" t="s">
        <v>208</v>
      </c>
      <c r="E308" s="13"/>
      <c r="F308" s="13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 t="s">
        <v>1030</v>
      </c>
      <c r="W308" s="10"/>
      <c r="X308" s="10"/>
    </row>
    <row r="309" spans="1:24" ht="25.5" customHeight="1" x14ac:dyDescent="0.25">
      <c r="A309" s="10" t="s">
        <v>1031</v>
      </c>
      <c r="B309" s="10" t="s">
        <v>237</v>
      </c>
      <c r="C309" s="10"/>
      <c r="D309" s="12" t="s">
        <v>1032</v>
      </c>
      <c r="E309" s="12"/>
      <c r="F309" s="12"/>
      <c r="G309" s="10" t="s">
        <v>156</v>
      </c>
      <c r="H309" s="10" t="s">
        <v>25</v>
      </c>
      <c r="I309" s="10"/>
      <c r="J309" s="10"/>
      <c r="K309" s="10"/>
      <c r="L309" s="10"/>
      <c r="M309" s="10"/>
      <c r="N309" s="10" t="s">
        <v>25</v>
      </c>
      <c r="O309" s="10"/>
      <c r="P309" s="10" t="s">
        <v>239</v>
      </c>
      <c r="Q309" s="10"/>
      <c r="R309" s="10" t="s">
        <v>240</v>
      </c>
      <c r="S309" s="10"/>
      <c r="T309" s="10" t="s">
        <v>241</v>
      </c>
      <c r="U309" s="10"/>
      <c r="V309" s="10" t="s">
        <v>1033</v>
      </c>
      <c r="W309" s="10"/>
      <c r="X309" s="10"/>
    </row>
    <row r="310" spans="1:24" ht="14.1" customHeight="1" x14ac:dyDescent="0.25">
      <c r="A310" s="10"/>
      <c r="B310" s="10"/>
      <c r="C310" s="10"/>
      <c r="D310" s="13" t="s">
        <v>208</v>
      </c>
      <c r="E310" s="13"/>
      <c r="F310" s="13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 t="s">
        <v>1033</v>
      </c>
      <c r="W310" s="10"/>
      <c r="X310" s="10"/>
    </row>
    <row r="311" spans="1:24" ht="25.5" customHeight="1" x14ac:dyDescent="0.25">
      <c r="A311" s="10" t="s">
        <v>1034</v>
      </c>
      <c r="B311" s="10" t="s">
        <v>868</v>
      </c>
      <c r="C311" s="10"/>
      <c r="D311" s="12" t="s">
        <v>869</v>
      </c>
      <c r="E311" s="12"/>
      <c r="F311" s="12"/>
      <c r="G311" s="10" t="s">
        <v>156</v>
      </c>
      <c r="H311" s="10" t="s">
        <v>27</v>
      </c>
      <c r="I311" s="10"/>
      <c r="J311" s="10"/>
      <c r="K311" s="10"/>
      <c r="L311" s="10"/>
      <c r="M311" s="10"/>
      <c r="N311" s="10" t="s">
        <v>27</v>
      </c>
      <c r="O311" s="10"/>
      <c r="P311" s="10" t="s">
        <v>870</v>
      </c>
      <c r="Q311" s="10"/>
      <c r="R311" s="10" t="s">
        <v>235</v>
      </c>
      <c r="S311" s="10"/>
      <c r="T311" s="10" t="s">
        <v>871</v>
      </c>
      <c r="U311" s="10"/>
      <c r="V311" s="10" t="s">
        <v>944</v>
      </c>
      <c r="W311" s="10"/>
      <c r="X311" s="10"/>
    </row>
    <row r="312" spans="1:24" ht="14.1" customHeight="1" x14ac:dyDescent="0.25">
      <c r="A312" s="10"/>
      <c r="B312" s="10"/>
      <c r="C312" s="10"/>
      <c r="D312" s="13" t="s">
        <v>208</v>
      </c>
      <c r="E312" s="13"/>
      <c r="F312" s="13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 t="s">
        <v>944</v>
      </c>
      <c r="W312" s="10"/>
      <c r="X312" s="10"/>
    </row>
    <row r="313" spans="1:24" ht="36.950000000000003" customHeight="1" x14ac:dyDescent="0.25">
      <c r="A313" s="10" t="s">
        <v>1035</v>
      </c>
      <c r="B313" s="10" t="s">
        <v>874</v>
      </c>
      <c r="C313" s="10"/>
      <c r="D313" s="12" t="s">
        <v>1036</v>
      </c>
      <c r="E313" s="12"/>
      <c r="F313" s="12"/>
      <c r="G313" s="10" t="s">
        <v>156</v>
      </c>
      <c r="H313" s="10" t="s">
        <v>151</v>
      </c>
      <c r="I313" s="10"/>
      <c r="J313" s="10"/>
      <c r="K313" s="10"/>
      <c r="L313" s="10"/>
      <c r="M313" s="10"/>
      <c r="N313" s="10" t="s">
        <v>151</v>
      </c>
      <c r="O313" s="10"/>
      <c r="P313" s="10" t="s">
        <v>876</v>
      </c>
      <c r="Q313" s="10"/>
      <c r="R313" s="10" t="s">
        <v>773</v>
      </c>
      <c r="S313" s="10"/>
      <c r="T313" s="10" t="s">
        <v>877</v>
      </c>
      <c r="U313" s="10"/>
      <c r="V313" s="10" t="s">
        <v>1037</v>
      </c>
      <c r="W313" s="10"/>
      <c r="X313" s="10"/>
    </row>
    <row r="314" spans="1:24" ht="14.1" customHeight="1" x14ac:dyDescent="0.25">
      <c r="A314" s="10"/>
      <c r="B314" s="10"/>
      <c r="C314" s="10"/>
      <c r="D314" s="13" t="s">
        <v>208</v>
      </c>
      <c r="E314" s="13"/>
      <c r="F314" s="13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 t="s">
        <v>1037</v>
      </c>
      <c r="W314" s="10"/>
      <c r="X314" s="10"/>
    </row>
    <row r="315" spans="1:24" ht="83.1" customHeight="1" x14ac:dyDescent="0.25">
      <c r="A315" s="10" t="s">
        <v>1038</v>
      </c>
      <c r="B315" s="10" t="s">
        <v>879</v>
      </c>
      <c r="C315" s="10"/>
      <c r="D315" s="12" t="s">
        <v>949</v>
      </c>
      <c r="E315" s="12"/>
      <c r="F315" s="12"/>
      <c r="G315" s="10" t="s">
        <v>226</v>
      </c>
      <c r="H315" s="10" t="s">
        <v>950</v>
      </c>
      <c r="I315" s="10"/>
      <c r="J315" s="10"/>
      <c r="K315" s="10"/>
      <c r="L315" s="10"/>
      <c r="M315" s="10"/>
      <c r="N315" s="10" t="s">
        <v>950</v>
      </c>
      <c r="O315" s="10"/>
      <c r="P315" s="10" t="s">
        <v>882</v>
      </c>
      <c r="Q315" s="10"/>
      <c r="R315" s="10" t="s">
        <v>483</v>
      </c>
      <c r="S315" s="10"/>
      <c r="T315" s="10" t="s">
        <v>883</v>
      </c>
      <c r="U315" s="10"/>
      <c r="V315" s="10" t="s">
        <v>951</v>
      </c>
      <c r="W315" s="10"/>
      <c r="X315" s="10"/>
    </row>
    <row r="316" spans="1:24" ht="14.1" customHeight="1" x14ac:dyDescent="0.25">
      <c r="A316" s="10"/>
      <c r="B316" s="10"/>
      <c r="C316" s="10"/>
      <c r="D316" s="13" t="s">
        <v>208</v>
      </c>
      <c r="E316" s="13"/>
      <c r="F316" s="13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 t="s">
        <v>951</v>
      </c>
      <c r="W316" s="10"/>
      <c r="X316" s="10"/>
    </row>
    <row r="317" spans="1:24" ht="48.6" customHeight="1" x14ac:dyDescent="0.25">
      <c r="A317" s="10" t="s">
        <v>1039</v>
      </c>
      <c r="B317" s="10" t="s">
        <v>886</v>
      </c>
      <c r="C317" s="10"/>
      <c r="D317" s="12" t="s">
        <v>1040</v>
      </c>
      <c r="E317" s="12"/>
      <c r="F317" s="12"/>
      <c r="G317" s="10" t="s">
        <v>803</v>
      </c>
      <c r="H317" s="10" t="s">
        <v>444</v>
      </c>
      <c r="I317" s="10"/>
      <c r="J317" s="10"/>
      <c r="K317" s="10"/>
      <c r="L317" s="10"/>
      <c r="M317" s="10"/>
      <c r="N317" s="10" t="s">
        <v>444</v>
      </c>
      <c r="O317" s="10"/>
      <c r="P317" s="10" t="s">
        <v>889</v>
      </c>
      <c r="Q317" s="10"/>
      <c r="R317" s="10" t="s">
        <v>326</v>
      </c>
      <c r="S317" s="10"/>
      <c r="T317" s="10" t="s">
        <v>890</v>
      </c>
      <c r="U317" s="10"/>
      <c r="V317" s="10" t="s">
        <v>1041</v>
      </c>
      <c r="W317" s="10"/>
      <c r="X317" s="10"/>
    </row>
    <row r="318" spans="1:24" ht="14.1" customHeight="1" x14ac:dyDescent="0.25">
      <c r="A318" s="10"/>
      <c r="B318" s="10"/>
      <c r="C318" s="10"/>
      <c r="D318" s="13" t="s">
        <v>208</v>
      </c>
      <c r="E318" s="13"/>
      <c r="F318" s="13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 t="s">
        <v>1041</v>
      </c>
      <c r="W318" s="10"/>
      <c r="X318" s="10"/>
    </row>
    <row r="319" spans="1:24" ht="14.1" customHeight="1" x14ac:dyDescent="0.25">
      <c r="A319" s="12" t="s">
        <v>1042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</row>
    <row r="320" spans="1:24" ht="36.950000000000003" customHeight="1" x14ac:dyDescent="0.25">
      <c r="A320" s="10" t="s">
        <v>1043</v>
      </c>
      <c r="B320" s="10" t="s">
        <v>1044</v>
      </c>
      <c r="C320" s="10"/>
      <c r="D320" s="12" t="s">
        <v>1045</v>
      </c>
      <c r="E320" s="12"/>
      <c r="F320" s="12"/>
      <c r="G320" s="10" t="s">
        <v>156</v>
      </c>
      <c r="H320" s="10" t="s">
        <v>84</v>
      </c>
      <c r="I320" s="10"/>
      <c r="J320" s="10"/>
      <c r="K320" s="10"/>
      <c r="L320" s="10"/>
      <c r="M320" s="10"/>
      <c r="N320" s="10" t="s">
        <v>84</v>
      </c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 spans="1:24" ht="163.5" customHeight="1" x14ac:dyDescent="0.25">
      <c r="A321" s="10"/>
      <c r="B321" s="10" t="s">
        <v>588</v>
      </c>
      <c r="C321" s="10"/>
      <c r="D321" s="12" t="s">
        <v>589</v>
      </c>
      <c r="E321" s="12"/>
      <c r="F321" s="12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 spans="1:24" ht="14.1" customHeight="1" x14ac:dyDescent="0.25">
      <c r="A322" s="10"/>
      <c r="B322" s="11" t="s">
        <v>9</v>
      </c>
      <c r="C322" s="11"/>
      <c r="D322" s="12" t="s">
        <v>159</v>
      </c>
      <c r="E322" s="12"/>
      <c r="F322" s="12"/>
      <c r="G322" s="10" t="s">
        <v>132</v>
      </c>
      <c r="H322" s="10"/>
      <c r="I322" s="10"/>
      <c r="J322" s="10"/>
      <c r="K322" s="10"/>
      <c r="L322" s="10"/>
      <c r="M322" s="10"/>
      <c r="N322" s="10" t="s">
        <v>1046</v>
      </c>
      <c r="O322" s="10"/>
      <c r="P322" s="10"/>
      <c r="Q322" s="10"/>
      <c r="R322" s="10"/>
      <c r="S322" s="10"/>
      <c r="T322" s="10"/>
      <c r="U322" s="10"/>
      <c r="V322" s="10" t="s">
        <v>1047</v>
      </c>
      <c r="W322" s="10"/>
      <c r="X322" s="10"/>
    </row>
    <row r="323" spans="1:24" ht="14.1" customHeight="1" x14ac:dyDescent="0.25">
      <c r="A323" s="10"/>
      <c r="B323" s="10" t="s">
        <v>1048</v>
      </c>
      <c r="C323" s="10"/>
      <c r="D323" s="12" t="s">
        <v>1049</v>
      </c>
      <c r="E323" s="12"/>
      <c r="F323" s="12"/>
      <c r="G323" s="10" t="s">
        <v>132</v>
      </c>
      <c r="H323" s="10" t="s">
        <v>1050</v>
      </c>
      <c r="I323" s="10"/>
      <c r="J323" s="10"/>
      <c r="K323" s="10" t="s">
        <v>674</v>
      </c>
      <c r="L323" s="10"/>
      <c r="M323" s="10"/>
      <c r="N323" s="10" t="s">
        <v>1046</v>
      </c>
      <c r="O323" s="10"/>
      <c r="P323" s="10"/>
      <c r="Q323" s="10"/>
      <c r="R323" s="10"/>
      <c r="S323" s="10"/>
      <c r="T323" s="10" t="s">
        <v>184</v>
      </c>
      <c r="U323" s="10"/>
      <c r="V323" s="10" t="s">
        <v>1047</v>
      </c>
      <c r="W323" s="10"/>
      <c r="X323" s="10"/>
    </row>
    <row r="324" spans="1:24" ht="14.1" customHeight="1" x14ac:dyDescent="0.25">
      <c r="A324" s="10"/>
      <c r="B324" s="11" t="s">
        <v>23</v>
      </c>
      <c r="C324" s="11"/>
      <c r="D324" s="12" t="s">
        <v>167</v>
      </c>
      <c r="E324" s="12"/>
      <c r="F324" s="12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 t="s">
        <v>1051</v>
      </c>
      <c r="W324" s="10"/>
      <c r="X324" s="10"/>
    </row>
    <row r="325" spans="1:24" ht="14.1" customHeight="1" x14ac:dyDescent="0.25">
      <c r="A325" s="10"/>
      <c r="B325" s="11"/>
      <c r="C325" s="11"/>
      <c r="D325" s="12" t="s">
        <v>169</v>
      </c>
      <c r="E325" s="12"/>
      <c r="F325" s="12"/>
      <c r="G325" s="10" t="s">
        <v>132</v>
      </c>
      <c r="H325" s="10"/>
      <c r="I325" s="10"/>
      <c r="J325" s="10"/>
      <c r="K325" s="10"/>
      <c r="L325" s="10"/>
      <c r="M325" s="10"/>
      <c r="N325" s="10" t="s">
        <v>758</v>
      </c>
      <c r="O325" s="10"/>
      <c r="P325" s="10"/>
      <c r="Q325" s="10"/>
      <c r="R325" s="10"/>
      <c r="S325" s="10"/>
      <c r="T325" s="10"/>
      <c r="U325" s="10"/>
      <c r="V325" s="10" t="s">
        <v>1052</v>
      </c>
      <c r="W325" s="10"/>
      <c r="X325" s="10"/>
    </row>
    <row r="326" spans="1:24" ht="25.5" customHeight="1" x14ac:dyDescent="0.25">
      <c r="A326" s="10"/>
      <c r="B326" s="10" t="s">
        <v>172</v>
      </c>
      <c r="C326" s="10"/>
      <c r="D326" s="12" t="s">
        <v>173</v>
      </c>
      <c r="E326" s="12"/>
      <c r="F326" s="12"/>
      <c r="G326" s="10" t="s">
        <v>174</v>
      </c>
      <c r="H326" s="10" t="s">
        <v>761</v>
      </c>
      <c r="I326" s="10"/>
      <c r="J326" s="10"/>
      <c r="K326" s="10" t="s">
        <v>674</v>
      </c>
      <c r="L326" s="10"/>
      <c r="M326" s="10"/>
      <c r="N326" s="10" t="s">
        <v>1053</v>
      </c>
      <c r="O326" s="10"/>
      <c r="P326" s="10" t="s">
        <v>178</v>
      </c>
      <c r="Q326" s="10"/>
      <c r="R326" s="10" t="s">
        <v>179</v>
      </c>
      <c r="S326" s="10"/>
      <c r="T326" s="10" t="s">
        <v>180</v>
      </c>
      <c r="U326" s="10"/>
      <c r="V326" s="10" t="s">
        <v>1054</v>
      </c>
      <c r="W326" s="10"/>
      <c r="X326" s="10"/>
    </row>
    <row r="327" spans="1:24" ht="25.5" customHeight="1" x14ac:dyDescent="0.25">
      <c r="A327" s="10"/>
      <c r="B327" s="10" t="s">
        <v>182</v>
      </c>
      <c r="C327" s="10"/>
      <c r="D327" s="12" t="s">
        <v>183</v>
      </c>
      <c r="E327" s="12"/>
      <c r="F327" s="12"/>
      <c r="G327" s="10" t="s">
        <v>132</v>
      </c>
      <c r="H327" s="10" t="s">
        <v>761</v>
      </c>
      <c r="I327" s="10"/>
      <c r="J327" s="10"/>
      <c r="K327" s="10" t="s">
        <v>674</v>
      </c>
      <c r="L327" s="10"/>
      <c r="M327" s="10"/>
      <c r="N327" s="10" t="s">
        <v>1053</v>
      </c>
      <c r="O327" s="10"/>
      <c r="P327" s="10"/>
      <c r="Q327" s="10"/>
      <c r="R327" s="10"/>
      <c r="S327" s="10"/>
      <c r="T327" s="10" t="s">
        <v>184</v>
      </c>
      <c r="U327" s="10"/>
      <c r="V327" s="10" t="s">
        <v>1055</v>
      </c>
      <c r="W327" s="10"/>
      <c r="X327" s="10"/>
    </row>
    <row r="328" spans="1:24" ht="25.5" customHeight="1" x14ac:dyDescent="0.25">
      <c r="A328" s="10"/>
      <c r="B328" s="10" t="s">
        <v>370</v>
      </c>
      <c r="C328" s="10"/>
      <c r="D328" s="12" t="s">
        <v>371</v>
      </c>
      <c r="E328" s="12"/>
      <c r="F328" s="12"/>
      <c r="G328" s="10" t="s">
        <v>174</v>
      </c>
      <c r="H328" s="10" t="s">
        <v>761</v>
      </c>
      <c r="I328" s="10"/>
      <c r="J328" s="10"/>
      <c r="K328" s="10" t="s">
        <v>674</v>
      </c>
      <c r="L328" s="10"/>
      <c r="M328" s="10"/>
      <c r="N328" s="10" t="s">
        <v>1053</v>
      </c>
      <c r="O328" s="10"/>
      <c r="P328" s="10"/>
      <c r="Q328" s="10"/>
      <c r="R328" s="10"/>
      <c r="S328" s="10"/>
      <c r="T328" s="10" t="s">
        <v>374</v>
      </c>
      <c r="U328" s="10"/>
      <c r="V328" s="10" t="s">
        <v>1056</v>
      </c>
      <c r="W328" s="10"/>
      <c r="X328" s="10"/>
    </row>
    <row r="329" spans="1:24" ht="25.5" customHeight="1" x14ac:dyDescent="0.25">
      <c r="A329" s="10"/>
      <c r="B329" s="10" t="s">
        <v>376</v>
      </c>
      <c r="C329" s="10"/>
      <c r="D329" s="12" t="s">
        <v>377</v>
      </c>
      <c r="E329" s="12"/>
      <c r="F329" s="12"/>
      <c r="G329" s="10" t="s">
        <v>132</v>
      </c>
      <c r="H329" s="10" t="s">
        <v>761</v>
      </c>
      <c r="I329" s="10"/>
      <c r="J329" s="10"/>
      <c r="K329" s="10" t="s">
        <v>674</v>
      </c>
      <c r="L329" s="10"/>
      <c r="M329" s="10"/>
      <c r="N329" s="10" t="s">
        <v>1053</v>
      </c>
      <c r="O329" s="10"/>
      <c r="P329" s="10"/>
      <c r="Q329" s="10"/>
      <c r="R329" s="10"/>
      <c r="S329" s="10"/>
      <c r="T329" s="10" t="s">
        <v>378</v>
      </c>
      <c r="U329" s="10"/>
      <c r="V329" s="10" t="s">
        <v>1057</v>
      </c>
      <c r="W329" s="10"/>
      <c r="X329" s="10"/>
    </row>
    <row r="330" spans="1:24" ht="25.5" customHeight="1" x14ac:dyDescent="0.25">
      <c r="A330" s="10"/>
      <c r="B330" s="10" t="s">
        <v>1058</v>
      </c>
      <c r="C330" s="10"/>
      <c r="D330" s="12" t="s">
        <v>1059</v>
      </c>
      <c r="E330" s="12"/>
      <c r="F330" s="12"/>
      <c r="G330" s="10" t="s">
        <v>174</v>
      </c>
      <c r="H330" s="10" t="s">
        <v>227</v>
      </c>
      <c r="I330" s="10"/>
      <c r="J330" s="10"/>
      <c r="K330" s="10" t="s">
        <v>674</v>
      </c>
      <c r="L330" s="10"/>
      <c r="M330" s="10"/>
      <c r="N330" s="10" t="s">
        <v>804</v>
      </c>
      <c r="O330" s="10"/>
      <c r="P330" s="10" t="s">
        <v>1060</v>
      </c>
      <c r="Q330" s="10"/>
      <c r="R330" s="10" t="s">
        <v>702</v>
      </c>
      <c r="S330" s="10"/>
      <c r="T330" s="10" t="s">
        <v>1061</v>
      </c>
      <c r="U330" s="10"/>
      <c r="V330" s="10" t="s">
        <v>1062</v>
      </c>
      <c r="W330" s="10"/>
      <c r="X330" s="10"/>
    </row>
    <row r="331" spans="1:24" ht="25.5" customHeight="1" x14ac:dyDescent="0.25">
      <c r="A331" s="10"/>
      <c r="B331" s="10" t="s">
        <v>182</v>
      </c>
      <c r="C331" s="10"/>
      <c r="D331" s="12" t="s">
        <v>183</v>
      </c>
      <c r="E331" s="12"/>
      <c r="F331" s="12"/>
      <c r="G331" s="10" t="s">
        <v>132</v>
      </c>
      <c r="H331" s="10" t="s">
        <v>227</v>
      </c>
      <c r="I331" s="10"/>
      <c r="J331" s="10"/>
      <c r="K331" s="10" t="s">
        <v>674</v>
      </c>
      <c r="L331" s="10"/>
      <c r="M331" s="10"/>
      <c r="N331" s="10" t="s">
        <v>804</v>
      </c>
      <c r="O331" s="10"/>
      <c r="P331" s="10"/>
      <c r="Q331" s="10"/>
      <c r="R331" s="10"/>
      <c r="S331" s="10"/>
      <c r="T331" s="10" t="s">
        <v>184</v>
      </c>
      <c r="U331" s="10"/>
      <c r="V331" s="10" t="s">
        <v>1063</v>
      </c>
      <c r="W331" s="10"/>
      <c r="X331" s="10"/>
    </row>
    <row r="332" spans="1:24" ht="25.5" customHeight="1" x14ac:dyDescent="0.25">
      <c r="A332" s="10"/>
      <c r="B332" s="10" t="s">
        <v>1064</v>
      </c>
      <c r="C332" s="10"/>
      <c r="D332" s="12" t="s">
        <v>1065</v>
      </c>
      <c r="E332" s="12"/>
      <c r="F332" s="12"/>
      <c r="G332" s="10" t="s">
        <v>174</v>
      </c>
      <c r="H332" s="10" t="s">
        <v>609</v>
      </c>
      <c r="I332" s="10"/>
      <c r="J332" s="10"/>
      <c r="K332" s="10" t="s">
        <v>674</v>
      </c>
      <c r="L332" s="10"/>
      <c r="M332" s="10"/>
      <c r="N332" s="10" t="s">
        <v>296</v>
      </c>
      <c r="O332" s="10"/>
      <c r="P332" s="10" t="s">
        <v>1066</v>
      </c>
      <c r="Q332" s="10"/>
      <c r="R332" s="10" t="s">
        <v>1067</v>
      </c>
      <c r="S332" s="10"/>
      <c r="T332" s="10" t="s">
        <v>1068</v>
      </c>
      <c r="U332" s="10"/>
      <c r="V332" s="10" t="s">
        <v>1069</v>
      </c>
      <c r="W332" s="10"/>
      <c r="X332" s="10"/>
    </row>
    <row r="333" spans="1:24" ht="25.5" customHeight="1" x14ac:dyDescent="0.25">
      <c r="A333" s="10"/>
      <c r="B333" s="10" t="s">
        <v>1070</v>
      </c>
      <c r="C333" s="10"/>
      <c r="D333" s="12" t="s">
        <v>1071</v>
      </c>
      <c r="E333" s="12"/>
      <c r="F333" s="12"/>
      <c r="G333" s="10" t="s">
        <v>132</v>
      </c>
      <c r="H333" s="10" t="s">
        <v>609</v>
      </c>
      <c r="I333" s="10"/>
      <c r="J333" s="10"/>
      <c r="K333" s="10" t="s">
        <v>674</v>
      </c>
      <c r="L333" s="10"/>
      <c r="M333" s="10"/>
      <c r="N333" s="10" t="s">
        <v>296</v>
      </c>
      <c r="O333" s="10"/>
      <c r="P333" s="10"/>
      <c r="Q333" s="10"/>
      <c r="R333" s="10"/>
      <c r="S333" s="10"/>
      <c r="T333" s="10" t="s">
        <v>595</v>
      </c>
      <c r="U333" s="10"/>
      <c r="V333" s="10" t="s">
        <v>1072</v>
      </c>
      <c r="W333" s="10"/>
      <c r="X333" s="10"/>
    </row>
    <row r="334" spans="1:24" ht="14.1" customHeight="1" x14ac:dyDescent="0.25">
      <c r="A334" s="10"/>
      <c r="B334" s="10"/>
      <c r="C334" s="10"/>
      <c r="D334" s="12" t="s">
        <v>195</v>
      </c>
      <c r="E334" s="12"/>
      <c r="F334" s="12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 t="s">
        <v>1073</v>
      </c>
      <c r="W334" s="10"/>
      <c r="X334" s="10"/>
    </row>
    <row r="335" spans="1:24" ht="48.6" customHeight="1" x14ac:dyDescent="0.25">
      <c r="A335" s="10" t="s">
        <v>1074</v>
      </c>
      <c r="B335" s="10" t="s">
        <v>1075</v>
      </c>
      <c r="C335" s="10"/>
      <c r="D335" s="12" t="s">
        <v>1076</v>
      </c>
      <c r="E335" s="12"/>
      <c r="F335" s="12"/>
      <c r="G335" s="10" t="s">
        <v>201</v>
      </c>
      <c r="H335" s="10" t="s">
        <v>23</v>
      </c>
      <c r="I335" s="10"/>
      <c r="J335" s="10"/>
      <c r="K335" s="10"/>
      <c r="L335" s="10"/>
      <c r="M335" s="10"/>
      <c r="N335" s="10" t="s">
        <v>23</v>
      </c>
      <c r="O335" s="10"/>
      <c r="P335" s="10"/>
      <c r="Q335" s="10"/>
      <c r="R335" s="10"/>
      <c r="S335" s="10"/>
      <c r="T335" s="10"/>
      <c r="U335" s="10"/>
      <c r="V335" s="10" t="s">
        <v>1077</v>
      </c>
      <c r="W335" s="10"/>
      <c r="X335" s="10"/>
    </row>
    <row r="336" spans="1:24" ht="14.1" customHeight="1" x14ac:dyDescent="0.25">
      <c r="A336" s="10"/>
      <c r="B336" s="10"/>
      <c r="C336" s="10"/>
      <c r="D336" s="12" t="s">
        <v>197</v>
      </c>
      <c r="E336" s="12"/>
      <c r="F336" s="12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 t="s">
        <v>1078</v>
      </c>
      <c r="W336" s="10"/>
      <c r="X336" s="10"/>
    </row>
    <row r="337" spans="1:24" ht="36.950000000000003" customHeight="1" x14ac:dyDescent="0.25">
      <c r="A337" s="10"/>
      <c r="B337" s="10" t="s">
        <v>1079</v>
      </c>
      <c r="C337" s="10"/>
      <c r="D337" s="12" t="s">
        <v>1080</v>
      </c>
      <c r="E337" s="12"/>
      <c r="F337" s="12"/>
      <c r="G337" s="10" t="s">
        <v>201</v>
      </c>
      <c r="H337" s="10" t="s">
        <v>1081</v>
      </c>
      <c r="I337" s="10"/>
      <c r="J337" s="10"/>
      <c r="K337" s="10"/>
      <c r="L337" s="10"/>
      <c r="M337" s="10"/>
      <c r="N337" s="10" t="s">
        <v>1081</v>
      </c>
      <c r="O337" s="10"/>
      <c r="P337" s="10"/>
      <c r="Q337" s="10"/>
      <c r="R337" s="10"/>
      <c r="S337" s="10"/>
      <c r="T337" s="10"/>
      <c r="U337" s="10"/>
      <c r="V337" s="10" t="s">
        <v>1082</v>
      </c>
      <c r="W337" s="10"/>
      <c r="X337" s="10"/>
    </row>
    <row r="338" spans="1:24" ht="36.950000000000003" customHeight="1" x14ac:dyDescent="0.25">
      <c r="A338" s="10"/>
      <c r="B338" s="10" t="s">
        <v>1083</v>
      </c>
      <c r="C338" s="10"/>
      <c r="D338" s="12" t="s">
        <v>1084</v>
      </c>
      <c r="E338" s="12"/>
      <c r="F338" s="12"/>
      <c r="G338" s="10" t="s">
        <v>201</v>
      </c>
      <c r="H338" s="10" t="s">
        <v>1085</v>
      </c>
      <c r="I338" s="10"/>
      <c r="J338" s="10"/>
      <c r="K338" s="10"/>
      <c r="L338" s="10"/>
      <c r="M338" s="10"/>
      <c r="N338" s="10" t="s">
        <v>1085</v>
      </c>
      <c r="O338" s="10"/>
      <c r="P338" s="10"/>
      <c r="Q338" s="10"/>
      <c r="R338" s="10"/>
      <c r="S338" s="10"/>
      <c r="T338" s="10"/>
      <c r="U338" s="10"/>
      <c r="V338" s="10" t="s">
        <v>1086</v>
      </c>
      <c r="W338" s="10"/>
      <c r="X338" s="10"/>
    </row>
    <row r="339" spans="1:24" ht="14.1" customHeight="1" x14ac:dyDescent="0.25">
      <c r="A339" s="10"/>
      <c r="B339" s="10"/>
      <c r="C339" s="10"/>
      <c r="D339" s="13" t="s">
        <v>208</v>
      </c>
      <c r="E339" s="13"/>
      <c r="F339" s="13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 t="s">
        <v>1087</v>
      </c>
      <c r="U339" s="10"/>
      <c r="V339" s="10" t="s">
        <v>1088</v>
      </c>
      <c r="W339" s="10"/>
      <c r="X339" s="10"/>
    </row>
    <row r="340" spans="1:24" ht="25.5" customHeight="1" x14ac:dyDescent="0.25">
      <c r="A340" s="10" t="s">
        <v>1089</v>
      </c>
      <c r="B340" s="10" t="s">
        <v>422</v>
      </c>
      <c r="C340" s="10"/>
      <c r="D340" s="12" t="s">
        <v>1090</v>
      </c>
      <c r="E340" s="12"/>
      <c r="F340" s="12"/>
      <c r="G340" s="10" t="s">
        <v>424</v>
      </c>
      <c r="H340" s="10" t="s">
        <v>25</v>
      </c>
      <c r="I340" s="10"/>
      <c r="J340" s="10"/>
      <c r="K340" s="10"/>
      <c r="L340" s="10"/>
      <c r="M340" s="10"/>
      <c r="N340" s="10" t="s">
        <v>25</v>
      </c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 spans="1:24" ht="71.45" customHeight="1" x14ac:dyDescent="0.25">
      <c r="A341" s="10"/>
      <c r="B341" s="10" t="s">
        <v>157</v>
      </c>
      <c r="C341" s="10"/>
      <c r="D341" s="12" t="s">
        <v>158</v>
      </c>
      <c r="E341" s="12"/>
      <c r="F341" s="12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 spans="1:24" ht="163.5" customHeight="1" x14ac:dyDescent="0.25">
      <c r="A342" s="10"/>
      <c r="B342" s="10" t="s">
        <v>588</v>
      </c>
      <c r="C342" s="10"/>
      <c r="D342" s="12" t="s">
        <v>589</v>
      </c>
      <c r="E342" s="12"/>
      <c r="F342" s="12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 spans="1:24" ht="14.1" customHeight="1" x14ac:dyDescent="0.25">
      <c r="A343" s="10"/>
      <c r="B343" s="11" t="s">
        <v>9</v>
      </c>
      <c r="C343" s="11"/>
      <c r="D343" s="12" t="s">
        <v>159</v>
      </c>
      <c r="E343" s="12"/>
      <c r="F343" s="12"/>
      <c r="G343" s="10" t="s">
        <v>132</v>
      </c>
      <c r="H343" s="10"/>
      <c r="I343" s="10"/>
      <c r="J343" s="10"/>
      <c r="K343" s="10"/>
      <c r="L343" s="10"/>
      <c r="M343" s="10"/>
      <c r="N343" s="10" t="s">
        <v>1091</v>
      </c>
      <c r="O343" s="10"/>
      <c r="P343" s="10"/>
      <c r="Q343" s="10"/>
      <c r="R343" s="10"/>
      <c r="S343" s="10"/>
      <c r="T343" s="10"/>
      <c r="U343" s="10"/>
      <c r="V343" s="10" t="s">
        <v>1092</v>
      </c>
      <c r="W343" s="10"/>
      <c r="X343" s="10"/>
    </row>
    <row r="344" spans="1:24" ht="14.1" customHeight="1" x14ac:dyDescent="0.25">
      <c r="A344" s="10"/>
      <c r="B344" s="10" t="s">
        <v>427</v>
      </c>
      <c r="C344" s="10"/>
      <c r="D344" s="12" t="s">
        <v>428</v>
      </c>
      <c r="E344" s="12"/>
      <c r="F344" s="12"/>
      <c r="G344" s="10" t="s">
        <v>132</v>
      </c>
      <c r="H344" s="10" t="s">
        <v>429</v>
      </c>
      <c r="I344" s="10"/>
      <c r="J344" s="10"/>
      <c r="K344" s="10" t="s">
        <v>407</v>
      </c>
      <c r="L344" s="10"/>
      <c r="M344" s="10"/>
      <c r="N344" s="10" t="s">
        <v>1091</v>
      </c>
      <c r="O344" s="10"/>
      <c r="P344" s="10"/>
      <c r="Q344" s="10"/>
      <c r="R344" s="10"/>
      <c r="S344" s="10"/>
      <c r="T344" s="10" t="s">
        <v>430</v>
      </c>
      <c r="U344" s="10"/>
      <c r="V344" s="10" t="s">
        <v>1092</v>
      </c>
      <c r="W344" s="10"/>
      <c r="X344" s="10"/>
    </row>
    <row r="345" spans="1:24" ht="14.1" customHeight="1" x14ac:dyDescent="0.25">
      <c r="A345" s="10"/>
      <c r="B345" s="11" t="s">
        <v>23</v>
      </c>
      <c r="C345" s="11"/>
      <c r="D345" s="12" t="s">
        <v>167</v>
      </c>
      <c r="E345" s="12"/>
      <c r="F345" s="12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 t="s">
        <v>1093</v>
      </c>
      <c r="W345" s="10"/>
      <c r="X345" s="10"/>
    </row>
    <row r="346" spans="1:24" ht="14.1" customHeight="1" x14ac:dyDescent="0.25">
      <c r="A346" s="10"/>
      <c r="B346" s="11"/>
      <c r="C346" s="11"/>
      <c r="D346" s="12" t="s">
        <v>169</v>
      </c>
      <c r="E346" s="12"/>
      <c r="F346" s="12"/>
      <c r="G346" s="10" t="s">
        <v>132</v>
      </c>
      <c r="H346" s="10"/>
      <c r="I346" s="10"/>
      <c r="J346" s="10"/>
      <c r="K346" s="10"/>
      <c r="L346" s="10"/>
      <c r="M346" s="10"/>
      <c r="N346" s="10" t="s">
        <v>1094</v>
      </c>
      <c r="O346" s="10"/>
      <c r="P346" s="10"/>
      <c r="Q346" s="10"/>
      <c r="R346" s="10"/>
      <c r="S346" s="10"/>
      <c r="T346" s="10"/>
      <c r="U346" s="10"/>
      <c r="V346" s="10" t="s">
        <v>1095</v>
      </c>
      <c r="W346" s="10"/>
      <c r="X346" s="10"/>
    </row>
    <row r="347" spans="1:24" ht="25.5" customHeight="1" x14ac:dyDescent="0.25">
      <c r="A347" s="10"/>
      <c r="B347" s="10" t="s">
        <v>172</v>
      </c>
      <c r="C347" s="10"/>
      <c r="D347" s="12" t="s">
        <v>173</v>
      </c>
      <c r="E347" s="12"/>
      <c r="F347" s="12"/>
      <c r="G347" s="10" t="s">
        <v>174</v>
      </c>
      <c r="H347" s="10" t="s">
        <v>366</v>
      </c>
      <c r="I347" s="10"/>
      <c r="J347" s="10"/>
      <c r="K347" s="10" t="s">
        <v>616</v>
      </c>
      <c r="L347" s="10"/>
      <c r="M347" s="10"/>
      <c r="N347" s="10" t="s">
        <v>1096</v>
      </c>
      <c r="O347" s="10"/>
      <c r="P347" s="10" t="s">
        <v>178</v>
      </c>
      <c r="Q347" s="10"/>
      <c r="R347" s="10" t="s">
        <v>179</v>
      </c>
      <c r="S347" s="10"/>
      <c r="T347" s="10" t="s">
        <v>180</v>
      </c>
      <c r="U347" s="10"/>
      <c r="V347" s="10" t="s">
        <v>1097</v>
      </c>
      <c r="W347" s="10"/>
      <c r="X347" s="10"/>
    </row>
    <row r="348" spans="1:24" ht="25.5" customHeight="1" x14ac:dyDescent="0.25">
      <c r="A348" s="10"/>
      <c r="B348" s="10" t="s">
        <v>182</v>
      </c>
      <c r="C348" s="10"/>
      <c r="D348" s="12" t="s">
        <v>183</v>
      </c>
      <c r="E348" s="12"/>
      <c r="F348" s="12"/>
      <c r="G348" s="10" t="s">
        <v>132</v>
      </c>
      <c r="H348" s="10" t="s">
        <v>366</v>
      </c>
      <c r="I348" s="10"/>
      <c r="J348" s="10"/>
      <c r="K348" s="10" t="s">
        <v>616</v>
      </c>
      <c r="L348" s="10"/>
      <c r="M348" s="10"/>
      <c r="N348" s="10" t="s">
        <v>1096</v>
      </c>
      <c r="O348" s="10"/>
      <c r="P348" s="10"/>
      <c r="Q348" s="10"/>
      <c r="R348" s="10"/>
      <c r="S348" s="10"/>
      <c r="T348" s="10" t="s">
        <v>184</v>
      </c>
      <c r="U348" s="10"/>
      <c r="V348" s="10" t="s">
        <v>1098</v>
      </c>
      <c r="W348" s="10"/>
      <c r="X348" s="10"/>
    </row>
    <row r="349" spans="1:24" ht="25.5" customHeight="1" x14ac:dyDescent="0.25">
      <c r="A349" s="10"/>
      <c r="B349" s="10" t="s">
        <v>370</v>
      </c>
      <c r="C349" s="10"/>
      <c r="D349" s="12" t="s">
        <v>371</v>
      </c>
      <c r="E349" s="12"/>
      <c r="F349" s="12"/>
      <c r="G349" s="10" t="s">
        <v>174</v>
      </c>
      <c r="H349" s="10" t="s">
        <v>437</v>
      </c>
      <c r="I349" s="10"/>
      <c r="J349" s="10"/>
      <c r="K349" s="10" t="s">
        <v>616</v>
      </c>
      <c r="L349" s="10"/>
      <c r="M349" s="10"/>
      <c r="N349" s="10" t="s">
        <v>1099</v>
      </c>
      <c r="O349" s="10"/>
      <c r="P349" s="10"/>
      <c r="Q349" s="10"/>
      <c r="R349" s="10"/>
      <c r="S349" s="10"/>
      <c r="T349" s="10" t="s">
        <v>374</v>
      </c>
      <c r="U349" s="10"/>
      <c r="V349" s="10" t="s">
        <v>1100</v>
      </c>
      <c r="W349" s="10"/>
      <c r="X349" s="10"/>
    </row>
    <row r="350" spans="1:24" ht="25.5" customHeight="1" x14ac:dyDescent="0.25">
      <c r="A350" s="10"/>
      <c r="B350" s="10" t="s">
        <v>376</v>
      </c>
      <c r="C350" s="10"/>
      <c r="D350" s="12" t="s">
        <v>377</v>
      </c>
      <c r="E350" s="12"/>
      <c r="F350" s="12"/>
      <c r="G350" s="10" t="s">
        <v>132</v>
      </c>
      <c r="H350" s="10" t="s">
        <v>437</v>
      </c>
      <c r="I350" s="10"/>
      <c r="J350" s="10"/>
      <c r="K350" s="10" t="s">
        <v>616</v>
      </c>
      <c r="L350" s="10"/>
      <c r="M350" s="10"/>
      <c r="N350" s="10" t="s">
        <v>1099</v>
      </c>
      <c r="O350" s="10"/>
      <c r="P350" s="10"/>
      <c r="Q350" s="10"/>
      <c r="R350" s="10"/>
      <c r="S350" s="10"/>
      <c r="T350" s="10" t="s">
        <v>378</v>
      </c>
      <c r="U350" s="10"/>
      <c r="V350" s="10" t="s">
        <v>1101</v>
      </c>
      <c r="W350" s="10"/>
      <c r="X350" s="10"/>
    </row>
    <row r="351" spans="1:24" ht="14.1" customHeight="1" x14ac:dyDescent="0.25">
      <c r="A351" s="10"/>
      <c r="B351" s="11" t="s">
        <v>25</v>
      </c>
      <c r="C351" s="11"/>
      <c r="D351" s="12" t="s">
        <v>223</v>
      </c>
      <c r="E351" s="12"/>
      <c r="F351" s="12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 t="s">
        <v>1102</v>
      </c>
      <c r="W351" s="10"/>
      <c r="X351" s="10"/>
    </row>
    <row r="352" spans="1:24" ht="25.5" customHeight="1" x14ac:dyDescent="0.25">
      <c r="A352" s="10"/>
      <c r="B352" s="10" t="s">
        <v>480</v>
      </c>
      <c r="C352" s="10"/>
      <c r="D352" s="12" t="s">
        <v>481</v>
      </c>
      <c r="E352" s="12"/>
      <c r="F352" s="12"/>
      <c r="G352" s="10" t="s">
        <v>226</v>
      </c>
      <c r="H352" s="10" t="s">
        <v>32</v>
      </c>
      <c r="I352" s="10"/>
      <c r="J352" s="10"/>
      <c r="K352" s="10"/>
      <c r="L352" s="10"/>
      <c r="M352" s="10"/>
      <c r="N352" s="10" t="s">
        <v>32</v>
      </c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 spans="1:24" ht="25.5" customHeight="1" x14ac:dyDescent="0.25">
      <c r="A353" s="10"/>
      <c r="B353" s="10" t="s">
        <v>442</v>
      </c>
      <c r="C353" s="10"/>
      <c r="D353" s="12" t="s">
        <v>443</v>
      </c>
      <c r="E353" s="12"/>
      <c r="F353" s="12"/>
      <c r="G353" s="10" t="s">
        <v>226</v>
      </c>
      <c r="H353" s="10" t="s">
        <v>444</v>
      </c>
      <c r="I353" s="10"/>
      <c r="J353" s="10"/>
      <c r="K353" s="10"/>
      <c r="L353" s="10"/>
      <c r="M353" s="10"/>
      <c r="N353" s="10" t="s">
        <v>973</v>
      </c>
      <c r="O353" s="10"/>
      <c r="P353" s="10" t="s">
        <v>446</v>
      </c>
      <c r="Q353" s="10"/>
      <c r="R353" s="10" t="s">
        <v>447</v>
      </c>
      <c r="S353" s="10"/>
      <c r="T353" s="10" t="s">
        <v>448</v>
      </c>
      <c r="U353" s="10"/>
      <c r="V353" s="10" t="s">
        <v>974</v>
      </c>
      <c r="W353" s="10"/>
      <c r="X353" s="10"/>
    </row>
    <row r="354" spans="1:24" ht="25.5" customHeight="1" x14ac:dyDescent="0.25">
      <c r="A354" s="10"/>
      <c r="B354" s="10" t="s">
        <v>450</v>
      </c>
      <c r="C354" s="10"/>
      <c r="D354" s="12" t="s">
        <v>451</v>
      </c>
      <c r="E354" s="12"/>
      <c r="F354" s="12"/>
      <c r="G354" s="10" t="s">
        <v>226</v>
      </c>
      <c r="H354" s="10" t="s">
        <v>452</v>
      </c>
      <c r="I354" s="10"/>
      <c r="J354" s="10"/>
      <c r="K354" s="10"/>
      <c r="L354" s="10"/>
      <c r="M354" s="10"/>
      <c r="N354" s="10" t="s">
        <v>459</v>
      </c>
      <c r="O354" s="10"/>
      <c r="P354" s="10" t="s">
        <v>453</v>
      </c>
      <c r="Q354" s="10"/>
      <c r="R354" s="10" t="s">
        <v>454</v>
      </c>
      <c r="S354" s="10"/>
      <c r="T354" s="10" t="s">
        <v>455</v>
      </c>
      <c r="U354" s="10"/>
      <c r="V354" s="10" t="s">
        <v>970</v>
      </c>
      <c r="W354" s="10"/>
      <c r="X354" s="10"/>
    </row>
    <row r="355" spans="1:24" ht="25.5" customHeight="1" x14ac:dyDescent="0.25">
      <c r="A355" s="10"/>
      <c r="B355" s="10" t="s">
        <v>457</v>
      </c>
      <c r="C355" s="10"/>
      <c r="D355" s="12" t="s">
        <v>458</v>
      </c>
      <c r="E355" s="12"/>
      <c r="F355" s="12"/>
      <c r="G355" s="10" t="s">
        <v>226</v>
      </c>
      <c r="H355" s="10" t="s">
        <v>459</v>
      </c>
      <c r="I355" s="10"/>
      <c r="J355" s="10"/>
      <c r="K355" s="10"/>
      <c r="L355" s="10"/>
      <c r="M355" s="10"/>
      <c r="N355" s="10" t="s">
        <v>1103</v>
      </c>
      <c r="O355" s="10"/>
      <c r="P355" s="10" t="s">
        <v>461</v>
      </c>
      <c r="Q355" s="10"/>
      <c r="R355" s="10" t="s">
        <v>462</v>
      </c>
      <c r="S355" s="10"/>
      <c r="T355" s="10" t="s">
        <v>463</v>
      </c>
      <c r="U355" s="10"/>
      <c r="V355" s="10" t="s">
        <v>1104</v>
      </c>
      <c r="W355" s="10"/>
      <c r="X355" s="10"/>
    </row>
    <row r="356" spans="1:24" ht="25.5" customHeight="1" x14ac:dyDescent="0.25">
      <c r="A356" s="10"/>
      <c r="B356" s="10" t="s">
        <v>465</v>
      </c>
      <c r="C356" s="10"/>
      <c r="D356" s="12" t="s">
        <v>466</v>
      </c>
      <c r="E356" s="12"/>
      <c r="F356" s="12"/>
      <c r="G356" s="10" t="s">
        <v>245</v>
      </c>
      <c r="H356" s="10" t="s">
        <v>467</v>
      </c>
      <c r="I356" s="10"/>
      <c r="J356" s="10"/>
      <c r="K356" s="10"/>
      <c r="L356" s="10"/>
      <c r="M356" s="10"/>
      <c r="N356" s="10" t="s">
        <v>780</v>
      </c>
      <c r="O356" s="10"/>
      <c r="P356" s="10" t="s">
        <v>469</v>
      </c>
      <c r="Q356" s="10"/>
      <c r="R356" s="10" t="s">
        <v>179</v>
      </c>
      <c r="S356" s="10"/>
      <c r="T356" s="10" t="s">
        <v>470</v>
      </c>
      <c r="U356" s="10"/>
      <c r="V356" s="10" t="s">
        <v>1105</v>
      </c>
      <c r="W356" s="10"/>
      <c r="X356" s="10"/>
    </row>
    <row r="357" spans="1:24" ht="25.5" customHeight="1" x14ac:dyDescent="0.25">
      <c r="A357" s="10"/>
      <c r="B357" s="10" t="s">
        <v>472</v>
      </c>
      <c r="C357" s="10"/>
      <c r="D357" s="12" t="s">
        <v>473</v>
      </c>
      <c r="E357" s="12"/>
      <c r="F357" s="12"/>
      <c r="G357" s="10" t="s">
        <v>226</v>
      </c>
      <c r="H357" s="10" t="s">
        <v>474</v>
      </c>
      <c r="I357" s="10"/>
      <c r="J357" s="10"/>
      <c r="K357" s="10"/>
      <c r="L357" s="10"/>
      <c r="M357" s="10"/>
      <c r="N357" s="10" t="s">
        <v>445</v>
      </c>
      <c r="O357" s="10"/>
      <c r="P357" s="10" t="s">
        <v>475</v>
      </c>
      <c r="Q357" s="10"/>
      <c r="R357" s="10" t="s">
        <v>454</v>
      </c>
      <c r="S357" s="10"/>
      <c r="T357" s="10" t="s">
        <v>476</v>
      </c>
      <c r="U357" s="10"/>
      <c r="V357" s="10" t="s">
        <v>1106</v>
      </c>
      <c r="W357" s="10"/>
      <c r="X357" s="10"/>
    </row>
    <row r="358" spans="1:24" ht="14.1" customHeight="1" x14ac:dyDescent="0.25">
      <c r="A358" s="10"/>
      <c r="B358" s="10"/>
      <c r="C358" s="10"/>
      <c r="D358" s="12" t="s">
        <v>195</v>
      </c>
      <c r="E358" s="12"/>
      <c r="F358" s="12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 t="s">
        <v>1107</v>
      </c>
      <c r="W358" s="10"/>
      <c r="X358" s="10"/>
    </row>
    <row r="359" spans="1:24" ht="25.5" customHeight="1" x14ac:dyDescent="0.25">
      <c r="A359" s="10" t="s">
        <v>1108</v>
      </c>
      <c r="B359" s="10" t="s">
        <v>480</v>
      </c>
      <c r="C359" s="10"/>
      <c r="D359" s="12" t="s">
        <v>481</v>
      </c>
      <c r="E359" s="12"/>
      <c r="F359" s="12"/>
      <c r="G359" s="10" t="s">
        <v>226</v>
      </c>
      <c r="H359" s="10" t="s">
        <v>9</v>
      </c>
      <c r="I359" s="10"/>
      <c r="J359" s="10"/>
      <c r="K359" s="10"/>
      <c r="L359" s="10"/>
      <c r="M359" s="10"/>
      <c r="N359" s="10" t="s">
        <v>25</v>
      </c>
      <c r="O359" s="10"/>
      <c r="P359" s="10" t="s">
        <v>482</v>
      </c>
      <c r="Q359" s="10"/>
      <c r="R359" s="10" t="s">
        <v>483</v>
      </c>
      <c r="S359" s="10"/>
      <c r="T359" s="10" t="s">
        <v>484</v>
      </c>
      <c r="U359" s="10"/>
      <c r="V359" s="10" t="s">
        <v>1109</v>
      </c>
      <c r="W359" s="10"/>
      <c r="X359" s="10"/>
    </row>
    <row r="360" spans="1:24" ht="25.5" customHeight="1" x14ac:dyDescent="0.25">
      <c r="A360" s="10" t="s">
        <v>1110</v>
      </c>
      <c r="B360" s="10" t="s">
        <v>486</v>
      </c>
      <c r="C360" s="10"/>
      <c r="D360" s="12" t="s">
        <v>487</v>
      </c>
      <c r="E360" s="12"/>
      <c r="F360" s="12"/>
      <c r="G360" s="10" t="s">
        <v>245</v>
      </c>
      <c r="H360" s="10" t="s">
        <v>32</v>
      </c>
      <c r="I360" s="10"/>
      <c r="J360" s="10"/>
      <c r="K360" s="10"/>
      <c r="L360" s="10"/>
      <c r="M360" s="10"/>
      <c r="N360" s="10" t="s">
        <v>32</v>
      </c>
      <c r="O360" s="10"/>
      <c r="P360" s="10"/>
      <c r="Q360" s="10"/>
      <c r="R360" s="10"/>
      <c r="S360" s="10"/>
      <c r="T360" s="10" t="s">
        <v>32</v>
      </c>
      <c r="U360" s="10"/>
      <c r="V360" s="10" t="s">
        <v>32</v>
      </c>
      <c r="W360" s="10"/>
      <c r="X360" s="10"/>
    </row>
    <row r="361" spans="1:24" ht="36.950000000000003" customHeight="1" x14ac:dyDescent="0.25">
      <c r="A361" s="10" t="s">
        <v>1111</v>
      </c>
      <c r="B361" s="10" t="s">
        <v>489</v>
      </c>
      <c r="C361" s="10"/>
      <c r="D361" s="12" t="s">
        <v>490</v>
      </c>
      <c r="E361" s="12"/>
      <c r="F361" s="12"/>
      <c r="G361" s="10" t="s">
        <v>245</v>
      </c>
      <c r="H361" s="10" t="s">
        <v>32</v>
      </c>
      <c r="I361" s="10"/>
      <c r="J361" s="10"/>
      <c r="K361" s="10"/>
      <c r="L361" s="10"/>
      <c r="M361" s="10"/>
      <c r="N361" s="10" t="s">
        <v>32</v>
      </c>
      <c r="O361" s="10"/>
      <c r="P361" s="10"/>
      <c r="Q361" s="10"/>
      <c r="R361" s="10"/>
      <c r="S361" s="10"/>
      <c r="T361" s="10" t="s">
        <v>32</v>
      </c>
      <c r="U361" s="10"/>
      <c r="V361" s="10" t="s">
        <v>32</v>
      </c>
      <c r="W361" s="10"/>
      <c r="X361" s="10"/>
    </row>
    <row r="362" spans="1:24" ht="14.1" customHeight="1" x14ac:dyDescent="0.25">
      <c r="A362" s="10" t="s">
        <v>1112</v>
      </c>
      <c r="B362" s="10" t="s">
        <v>492</v>
      </c>
      <c r="C362" s="10"/>
      <c r="D362" s="12" t="s">
        <v>493</v>
      </c>
      <c r="E362" s="12"/>
      <c r="F362" s="12"/>
      <c r="G362" s="10" t="s">
        <v>226</v>
      </c>
      <c r="H362" s="10" t="s">
        <v>32</v>
      </c>
      <c r="I362" s="10"/>
      <c r="J362" s="10"/>
      <c r="K362" s="10"/>
      <c r="L362" s="10"/>
      <c r="M362" s="10"/>
      <c r="N362" s="10" t="s">
        <v>32</v>
      </c>
      <c r="O362" s="10"/>
      <c r="P362" s="10"/>
      <c r="Q362" s="10"/>
      <c r="R362" s="10"/>
      <c r="S362" s="10"/>
      <c r="T362" s="10" t="s">
        <v>32</v>
      </c>
      <c r="U362" s="10"/>
      <c r="V362" s="10" t="s">
        <v>32</v>
      </c>
      <c r="W362" s="10"/>
      <c r="X362" s="10"/>
    </row>
    <row r="363" spans="1:24" ht="14.1" customHeight="1" x14ac:dyDescent="0.25">
      <c r="A363" s="10" t="s">
        <v>1113</v>
      </c>
      <c r="B363" s="10" t="s">
        <v>495</v>
      </c>
      <c r="C363" s="10"/>
      <c r="D363" s="12" t="s">
        <v>496</v>
      </c>
      <c r="E363" s="12"/>
      <c r="F363" s="12"/>
      <c r="G363" s="10" t="s">
        <v>226</v>
      </c>
      <c r="H363" s="10" t="s">
        <v>32</v>
      </c>
      <c r="I363" s="10"/>
      <c r="J363" s="10"/>
      <c r="K363" s="10"/>
      <c r="L363" s="10"/>
      <c r="M363" s="10"/>
      <c r="N363" s="10" t="s">
        <v>32</v>
      </c>
      <c r="O363" s="10"/>
      <c r="P363" s="10"/>
      <c r="Q363" s="10"/>
      <c r="R363" s="10"/>
      <c r="S363" s="10"/>
      <c r="T363" s="10" t="s">
        <v>32</v>
      </c>
      <c r="U363" s="10"/>
      <c r="V363" s="10" t="s">
        <v>32</v>
      </c>
      <c r="W363" s="10"/>
      <c r="X363" s="10"/>
    </row>
    <row r="364" spans="1:24" ht="25.5" customHeight="1" x14ac:dyDescent="0.25">
      <c r="A364" s="10" t="s">
        <v>1114</v>
      </c>
      <c r="B364" s="10" t="s">
        <v>498</v>
      </c>
      <c r="C364" s="10"/>
      <c r="D364" s="12" t="s">
        <v>499</v>
      </c>
      <c r="E364" s="12"/>
      <c r="F364" s="12"/>
      <c r="G364" s="10" t="s">
        <v>156</v>
      </c>
      <c r="H364" s="10" t="s">
        <v>32</v>
      </c>
      <c r="I364" s="10"/>
      <c r="J364" s="10"/>
      <c r="K364" s="10"/>
      <c r="L364" s="10"/>
      <c r="M364" s="10"/>
      <c r="N364" s="10" t="s">
        <v>32</v>
      </c>
      <c r="O364" s="10"/>
      <c r="P364" s="10"/>
      <c r="Q364" s="10"/>
      <c r="R364" s="10"/>
      <c r="S364" s="10"/>
      <c r="T364" s="10" t="s">
        <v>32</v>
      </c>
      <c r="U364" s="10"/>
      <c r="V364" s="10" t="s">
        <v>32</v>
      </c>
      <c r="W364" s="10"/>
      <c r="X364" s="10"/>
    </row>
    <row r="365" spans="1:24" ht="14.1" customHeight="1" x14ac:dyDescent="0.25">
      <c r="A365" s="10"/>
      <c r="B365" s="10"/>
      <c r="C365" s="10"/>
      <c r="D365" s="12" t="s">
        <v>197</v>
      </c>
      <c r="E365" s="12"/>
      <c r="F365" s="12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 t="s">
        <v>1115</v>
      </c>
      <c r="W365" s="10"/>
      <c r="X365" s="10"/>
    </row>
    <row r="366" spans="1:24" ht="36.950000000000003" customHeight="1" x14ac:dyDescent="0.25">
      <c r="A366" s="10"/>
      <c r="B366" s="10" t="s">
        <v>199</v>
      </c>
      <c r="C366" s="10"/>
      <c r="D366" s="12" t="s">
        <v>200</v>
      </c>
      <c r="E366" s="12"/>
      <c r="F366" s="12"/>
      <c r="G366" s="10" t="s">
        <v>201</v>
      </c>
      <c r="H366" s="10" t="s">
        <v>202</v>
      </c>
      <c r="I366" s="10"/>
      <c r="J366" s="10"/>
      <c r="K366" s="10"/>
      <c r="L366" s="10"/>
      <c r="M366" s="10"/>
      <c r="N366" s="10" t="s">
        <v>202</v>
      </c>
      <c r="O366" s="10"/>
      <c r="P366" s="10"/>
      <c r="Q366" s="10"/>
      <c r="R366" s="10"/>
      <c r="S366" s="10"/>
      <c r="T366" s="10"/>
      <c r="U366" s="10"/>
      <c r="V366" s="10" t="s">
        <v>1116</v>
      </c>
      <c r="W366" s="10"/>
      <c r="X366" s="10"/>
    </row>
    <row r="367" spans="1:24" ht="36.950000000000003" customHeight="1" x14ac:dyDescent="0.25">
      <c r="A367" s="10"/>
      <c r="B367" s="10" t="s">
        <v>204</v>
      </c>
      <c r="C367" s="10"/>
      <c r="D367" s="12" t="s">
        <v>205</v>
      </c>
      <c r="E367" s="12"/>
      <c r="F367" s="12"/>
      <c r="G367" s="10" t="s">
        <v>201</v>
      </c>
      <c r="H367" s="10" t="s">
        <v>206</v>
      </c>
      <c r="I367" s="10"/>
      <c r="J367" s="10"/>
      <c r="K367" s="10"/>
      <c r="L367" s="10"/>
      <c r="M367" s="10"/>
      <c r="N367" s="10" t="s">
        <v>206</v>
      </c>
      <c r="O367" s="10"/>
      <c r="P367" s="10"/>
      <c r="Q367" s="10"/>
      <c r="R367" s="10"/>
      <c r="S367" s="10"/>
      <c r="T367" s="10"/>
      <c r="U367" s="10"/>
      <c r="V367" s="10" t="s">
        <v>1117</v>
      </c>
      <c r="W367" s="10"/>
      <c r="X367" s="10"/>
    </row>
    <row r="368" spans="1:24" ht="14.1" customHeight="1" x14ac:dyDescent="0.25">
      <c r="A368" s="10"/>
      <c r="B368" s="10"/>
      <c r="C368" s="10"/>
      <c r="D368" s="13" t="s">
        <v>208</v>
      </c>
      <c r="E368" s="13"/>
      <c r="F368" s="13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 t="s">
        <v>1118</v>
      </c>
      <c r="U368" s="10"/>
      <c r="V368" s="10" t="s">
        <v>1119</v>
      </c>
      <c r="W368" s="10"/>
      <c r="X368" s="10"/>
    </row>
    <row r="369" spans="1:24" ht="36.950000000000003" customHeight="1" x14ac:dyDescent="0.25">
      <c r="A369" s="10" t="s">
        <v>1120</v>
      </c>
      <c r="B369" s="10" t="s">
        <v>1121</v>
      </c>
      <c r="C369" s="10"/>
      <c r="D369" s="12" t="s">
        <v>1122</v>
      </c>
      <c r="E369" s="12"/>
      <c r="F369" s="12"/>
      <c r="G369" s="10" t="s">
        <v>156</v>
      </c>
      <c r="H369" s="10" t="s">
        <v>25</v>
      </c>
      <c r="I369" s="10"/>
      <c r="J369" s="10"/>
      <c r="K369" s="10"/>
      <c r="L369" s="10"/>
      <c r="M369" s="10"/>
      <c r="N369" s="10" t="s">
        <v>25</v>
      </c>
      <c r="O369" s="10"/>
      <c r="P369" s="10" t="s">
        <v>1123</v>
      </c>
      <c r="Q369" s="10"/>
      <c r="R369" s="10" t="s">
        <v>235</v>
      </c>
      <c r="S369" s="10"/>
      <c r="T369" s="10" t="s">
        <v>1124</v>
      </c>
      <c r="U369" s="10"/>
      <c r="V369" s="10" t="s">
        <v>1125</v>
      </c>
      <c r="W369" s="10"/>
      <c r="X369" s="10"/>
    </row>
    <row r="370" spans="1:24" ht="14.1" customHeight="1" x14ac:dyDescent="0.25">
      <c r="A370" s="10"/>
      <c r="B370" s="10"/>
      <c r="C370" s="10"/>
      <c r="D370" s="13" t="s">
        <v>208</v>
      </c>
      <c r="E370" s="13"/>
      <c r="F370" s="13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 t="s">
        <v>1125</v>
      </c>
      <c r="W370" s="10"/>
      <c r="X370" s="10"/>
    </row>
    <row r="371" spans="1:24" ht="60" customHeight="1" x14ac:dyDescent="0.25">
      <c r="A371" s="10" t="s">
        <v>1126</v>
      </c>
      <c r="B371" s="10" t="s">
        <v>1127</v>
      </c>
      <c r="C371" s="10"/>
      <c r="D371" s="12" t="s">
        <v>1128</v>
      </c>
      <c r="E371" s="12"/>
      <c r="F371" s="12"/>
      <c r="G371" s="10" t="s">
        <v>957</v>
      </c>
      <c r="H371" s="10" t="s">
        <v>25</v>
      </c>
      <c r="I371" s="10"/>
      <c r="J371" s="10"/>
      <c r="K371" s="10"/>
      <c r="L371" s="10"/>
      <c r="M371" s="10"/>
      <c r="N371" s="10" t="s">
        <v>25</v>
      </c>
      <c r="O371" s="10"/>
      <c r="P371" s="10"/>
      <c r="Q371" s="10"/>
      <c r="R371" s="10"/>
      <c r="S371" s="10"/>
      <c r="T371" s="10" t="s">
        <v>1129</v>
      </c>
      <c r="U371" s="10"/>
      <c r="V371" s="10" t="s">
        <v>1130</v>
      </c>
      <c r="W371" s="10"/>
      <c r="X371" s="10"/>
    </row>
    <row r="372" spans="1:24" ht="14.1" customHeight="1" x14ac:dyDescent="0.25">
      <c r="A372" s="10"/>
      <c r="B372" s="10"/>
      <c r="C372" s="10"/>
      <c r="D372" s="13" t="s">
        <v>208</v>
      </c>
      <c r="E372" s="13"/>
      <c r="F372" s="13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 t="s">
        <v>1130</v>
      </c>
      <c r="W372" s="10"/>
      <c r="X372" s="10"/>
    </row>
    <row r="373" spans="1:24" ht="25.5" customHeight="1" x14ac:dyDescent="0.25">
      <c r="A373" s="10" t="s">
        <v>1131</v>
      </c>
      <c r="B373" s="10" t="s">
        <v>1132</v>
      </c>
      <c r="C373" s="10"/>
      <c r="D373" s="12" t="s">
        <v>1133</v>
      </c>
      <c r="E373" s="12"/>
      <c r="F373" s="12"/>
      <c r="G373" s="10" t="s">
        <v>424</v>
      </c>
      <c r="H373" s="10" t="s">
        <v>27</v>
      </c>
      <c r="I373" s="10"/>
      <c r="J373" s="10"/>
      <c r="K373" s="10"/>
      <c r="L373" s="10"/>
      <c r="M373" s="10"/>
      <c r="N373" s="10" t="s">
        <v>27</v>
      </c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 spans="1:24" ht="71.45" customHeight="1" x14ac:dyDescent="0.25">
      <c r="A374" s="10"/>
      <c r="B374" s="10" t="s">
        <v>157</v>
      </c>
      <c r="C374" s="10"/>
      <c r="D374" s="12" t="s">
        <v>158</v>
      </c>
      <c r="E374" s="12"/>
      <c r="F374" s="12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 spans="1:24" ht="163.5" customHeight="1" x14ac:dyDescent="0.25">
      <c r="A375" s="10"/>
      <c r="B375" s="10" t="s">
        <v>588</v>
      </c>
      <c r="C375" s="10"/>
      <c r="D375" s="12" t="s">
        <v>589</v>
      </c>
      <c r="E375" s="12"/>
      <c r="F375" s="12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 spans="1:24" ht="14.1" customHeight="1" x14ac:dyDescent="0.25">
      <c r="A376" s="10"/>
      <c r="B376" s="11" t="s">
        <v>9</v>
      </c>
      <c r="C376" s="11"/>
      <c r="D376" s="12" t="s">
        <v>159</v>
      </c>
      <c r="E376" s="12"/>
      <c r="F376" s="12"/>
      <c r="G376" s="10" t="s">
        <v>132</v>
      </c>
      <c r="H376" s="10"/>
      <c r="I376" s="10"/>
      <c r="J376" s="10"/>
      <c r="K376" s="10"/>
      <c r="L376" s="10"/>
      <c r="M376" s="10"/>
      <c r="N376" s="10" t="s">
        <v>1134</v>
      </c>
      <c r="O376" s="10"/>
      <c r="P376" s="10"/>
      <c r="Q376" s="10"/>
      <c r="R376" s="10"/>
      <c r="S376" s="10"/>
      <c r="T376" s="10"/>
      <c r="U376" s="10"/>
      <c r="V376" s="10" t="s">
        <v>1135</v>
      </c>
      <c r="W376" s="10"/>
      <c r="X376" s="10"/>
    </row>
    <row r="377" spans="1:24" ht="14.1" customHeight="1" x14ac:dyDescent="0.25">
      <c r="A377" s="10"/>
      <c r="B377" s="10" t="s">
        <v>750</v>
      </c>
      <c r="C377" s="10"/>
      <c r="D377" s="12" t="s">
        <v>751</v>
      </c>
      <c r="E377" s="12"/>
      <c r="F377" s="12"/>
      <c r="G377" s="10" t="s">
        <v>132</v>
      </c>
      <c r="H377" s="10" t="s">
        <v>1136</v>
      </c>
      <c r="I377" s="10"/>
      <c r="J377" s="10"/>
      <c r="K377" s="10" t="s">
        <v>407</v>
      </c>
      <c r="L377" s="10"/>
      <c r="M377" s="10"/>
      <c r="N377" s="10" t="s">
        <v>1134</v>
      </c>
      <c r="O377" s="10"/>
      <c r="P377" s="10"/>
      <c r="Q377" s="10"/>
      <c r="R377" s="10"/>
      <c r="S377" s="10"/>
      <c r="T377" s="10" t="s">
        <v>753</v>
      </c>
      <c r="U377" s="10"/>
      <c r="V377" s="10" t="s">
        <v>1135</v>
      </c>
      <c r="W377" s="10"/>
      <c r="X377" s="10"/>
    </row>
    <row r="378" spans="1:24" ht="14.1" customHeight="1" x14ac:dyDescent="0.25">
      <c r="A378" s="10"/>
      <c r="B378" s="11" t="s">
        <v>23</v>
      </c>
      <c r="C378" s="11"/>
      <c r="D378" s="12" t="s">
        <v>167</v>
      </c>
      <c r="E378" s="12"/>
      <c r="F378" s="12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 t="s">
        <v>1137</v>
      </c>
      <c r="W378" s="10"/>
      <c r="X378" s="10"/>
    </row>
    <row r="379" spans="1:24" ht="14.1" customHeight="1" x14ac:dyDescent="0.25">
      <c r="A379" s="10"/>
      <c r="B379" s="11"/>
      <c r="C379" s="11"/>
      <c r="D379" s="12" t="s">
        <v>169</v>
      </c>
      <c r="E379" s="12"/>
      <c r="F379" s="12"/>
      <c r="G379" s="10" t="s">
        <v>132</v>
      </c>
      <c r="H379" s="10"/>
      <c r="I379" s="10"/>
      <c r="J379" s="10"/>
      <c r="K379" s="10"/>
      <c r="L379" s="10"/>
      <c r="M379" s="10"/>
      <c r="N379" s="10" t="s">
        <v>1138</v>
      </c>
      <c r="O379" s="10"/>
      <c r="P379" s="10"/>
      <c r="Q379" s="10"/>
      <c r="R379" s="10"/>
      <c r="S379" s="10"/>
      <c r="T379" s="10"/>
      <c r="U379" s="10"/>
      <c r="V379" s="10" t="s">
        <v>1139</v>
      </c>
      <c r="W379" s="10"/>
      <c r="X379" s="10"/>
    </row>
    <row r="380" spans="1:24" ht="25.5" customHeight="1" x14ac:dyDescent="0.25">
      <c r="A380" s="10"/>
      <c r="B380" s="10" t="s">
        <v>172</v>
      </c>
      <c r="C380" s="10"/>
      <c r="D380" s="12" t="s">
        <v>173</v>
      </c>
      <c r="E380" s="12"/>
      <c r="F380" s="12"/>
      <c r="G380" s="10" t="s">
        <v>174</v>
      </c>
      <c r="H380" s="10" t="s">
        <v>372</v>
      </c>
      <c r="I380" s="10"/>
      <c r="J380" s="10"/>
      <c r="K380" s="10" t="s">
        <v>616</v>
      </c>
      <c r="L380" s="10"/>
      <c r="M380" s="10"/>
      <c r="N380" s="10" t="s">
        <v>1140</v>
      </c>
      <c r="O380" s="10"/>
      <c r="P380" s="10" t="s">
        <v>178</v>
      </c>
      <c r="Q380" s="10"/>
      <c r="R380" s="10" t="s">
        <v>179</v>
      </c>
      <c r="S380" s="10"/>
      <c r="T380" s="10" t="s">
        <v>180</v>
      </c>
      <c r="U380" s="10"/>
      <c r="V380" s="10" t="s">
        <v>1141</v>
      </c>
      <c r="W380" s="10"/>
      <c r="X380" s="10"/>
    </row>
    <row r="381" spans="1:24" ht="25.5" customHeight="1" x14ac:dyDescent="0.25">
      <c r="A381" s="10"/>
      <c r="B381" s="10" t="s">
        <v>182</v>
      </c>
      <c r="C381" s="10"/>
      <c r="D381" s="12" t="s">
        <v>183</v>
      </c>
      <c r="E381" s="12"/>
      <c r="F381" s="12"/>
      <c r="G381" s="10" t="s">
        <v>132</v>
      </c>
      <c r="H381" s="10" t="s">
        <v>372</v>
      </c>
      <c r="I381" s="10"/>
      <c r="J381" s="10"/>
      <c r="K381" s="10" t="s">
        <v>616</v>
      </c>
      <c r="L381" s="10"/>
      <c r="M381" s="10"/>
      <c r="N381" s="10" t="s">
        <v>1140</v>
      </c>
      <c r="O381" s="10"/>
      <c r="P381" s="10"/>
      <c r="Q381" s="10"/>
      <c r="R381" s="10"/>
      <c r="S381" s="10"/>
      <c r="T381" s="10" t="s">
        <v>184</v>
      </c>
      <c r="U381" s="10"/>
      <c r="V381" s="10" t="s">
        <v>1142</v>
      </c>
      <c r="W381" s="10"/>
      <c r="X381" s="10"/>
    </row>
    <row r="382" spans="1:24" ht="25.5" customHeight="1" x14ac:dyDescent="0.25">
      <c r="A382" s="10"/>
      <c r="B382" s="10" t="s">
        <v>186</v>
      </c>
      <c r="C382" s="10"/>
      <c r="D382" s="12" t="s">
        <v>187</v>
      </c>
      <c r="E382" s="12"/>
      <c r="F382" s="12"/>
      <c r="G382" s="10" t="s">
        <v>174</v>
      </c>
      <c r="H382" s="10" t="s">
        <v>1143</v>
      </c>
      <c r="I382" s="10"/>
      <c r="J382" s="10"/>
      <c r="K382" s="10" t="s">
        <v>616</v>
      </c>
      <c r="L382" s="10"/>
      <c r="M382" s="10"/>
      <c r="N382" s="10" t="s">
        <v>1144</v>
      </c>
      <c r="O382" s="10"/>
      <c r="P382" s="10" t="s">
        <v>190</v>
      </c>
      <c r="Q382" s="10"/>
      <c r="R382" s="10" t="s">
        <v>191</v>
      </c>
      <c r="S382" s="10"/>
      <c r="T382" s="10" t="s">
        <v>192</v>
      </c>
      <c r="U382" s="10"/>
      <c r="V382" s="10" t="s">
        <v>1145</v>
      </c>
      <c r="W382" s="10"/>
      <c r="X382" s="10"/>
    </row>
    <row r="383" spans="1:24" ht="25.5" customHeight="1" x14ac:dyDescent="0.25">
      <c r="A383" s="10"/>
      <c r="B383" s="10" t="s">
        <v>182</v>
      </c>
      <c r="C383" s="10"/>
      <c r="D383" s="12" t="s">
        <v>183</v>
      </c>
      <c r="E383" s="12"/>
      <c r="F383" s="12"/>
      <c r="G383" s="10" t="s">
        <v>132</v>
      </c>
      <c r="H383" s="10" t="s">
        <v>1143</v>
      </c>
      <c r="I383" s="10"/>
      <c r="J383" s="10"/>
      <c r="K383" s="10" t="s">
        <v>616</v>
      </c>
      <c r="L383" s="10"/>
      <c r="M383" s="10"/>
      <c r="N383" s="10" t="s">
        <v>1144</v>
      </c>
      <c r="O383" s="10"/>
      <c r="P383" s="10"/>
      <c r="Q383" s="10"/>
      <c r="R383" s="10"/>
      <c r="S383" s="10"/>
      <c r="T383" s="10" t="s">
        <v>184</v>
      </c>
      <c r="U383" s="10"/>
      <c r="V383" s="10" t="s">
        <v>1146</v>
      </c>
      <c r="W383" s="10"/>
      <c r="X383" s="10"/>
    </row>
    <row r="384" spans="1:24" ht="14.1" customHeight="1" x14ac:dyDescent="0.25">
      <c r="A384" s="10"/>
      <c r="B384" s="11" t="s">
        <v>25</v>
      </c>
      <c r="C384" s="11"/>
      <c r="D384" s="12" t="s">
        <v>223</v>
      </c>
      <c r="E384" s="12"/>
      <c r="F384" s="12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 t="s">
        <v>1147</v>
      </c>
      <c r="W384" s="10"/>
      <c r="X384" s="10"/>
    </row>
    <row r="385" spans="1:24" ht="25.5" customHeight="1" x14ac:dyDescent="0.25">
      <c r="A385" s="10"/>
      <c r="B385" s="10" t="s">
        <v>480</v>
      </c>
      <c r="C385" s="10"/>
      <c r="D385" s="12" t="s">
        <v>481</v>
      </c>
      <c r="E385" s="12"/>
      <c r="F385" s="12"/>
      <c r="G385" s="10" t="s">
        <v>226</v>
      </c>
      <c r="H385" s="10" t="s">
        <v>32</v>
      </c>
      <c r="I385" s="10"/>
      <c r="J385" s="10"/>
      <c r="K385" s="10"/>
      <c r="L385" s="10"/>
      <c r="M385" s="10"/>
      <c r="N385" s="10" t="s">
        <v>32</v>
      </c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 spans="1:24" ht="25.5" customHeight="1" x14ac:dyDescent="0.25">
      <c r="A386" s="10"/>
      <c r="B386" s="10" t="s">
        <v>442</v>
      </c>
      <c r="C386" s="10"/>
      <c r="D386" s="12" t="s">
        <v>443</v>
      </c>
      <c r="E386" s="12"/>
      <c r="F386" s="12"/>
      <c r="G386" s="10" t="s">
        <v>226</v>
      </c>
      <c r="H386" s="10" t="s">
        <v>444</v>
      </c>
      <c r="I386" s="10"/>
      <c r="J386" s="10"/>
      <c r="K386" s="10"/>
      <c r="L386" s="10"/>
      <c r="M386" s="10"/>
      <c r="N386" s="10" t="s">
        <v>459</v>
      </c>
      <c r="O386" s="10"/>
      <c r="P386" s="10" t="s">
        <v>446</v>
      </c>
      <c r="Q386" s="10"/>
      <c r="R386" s="10" t="s">
        <v>447</v>
      </c>
      <c r="S386" s="10"/>
      <c r="T386" s="10" t="s">
        <v>448</v>
      </c>
      <c r="U386" s="10"/>
      <c r="V386" s="10" t="s">
        <v>1148</v>
      </c>
      <c r="W386" s="10"/>
      <c r="X386" s="10"/>
    </row>
    <row r="387" spans="1:24" ht="25.5" customHeight="1" x14ac:dyDescent="0.25">
      <c r="A387" s="10"/>
      <c r="B387" s="10" t="s">
        <v>450</v>
      </c>
      <c r="C387" s="10"/>
      <c r="D387" s="12" t="s">
        <v>451</v>
      </c>
      <c r="E387" s="12"/>
      <c r="F387" s="12"/>
      <c r="G387" s="10" t="s">
        <v>226</v>
      </c>
      <c r="H387" s="10" t="s">
        <v>452</v>
      </c>
      <c r="I387" s="10"/>
      <c r="J387" s="10"/>
      <c r="K387" s="10"/>
      <c r="L387" s="10"/>
      <c r="M387" s="10"/>
      <c r="N387" s="10" t="s">
        <v>776</v>
      </c>
      <c r="O387" s="10"/>
      <c r="P387" s="10" t="s">
        <v>453</v>
      </c>
      <c r="Q387" s="10"/>
      <c r="R387" s="10" t="s">
        <v>454</v>
      </c>
      <c r="S387" s="10"/>
      <c r="T387" s="10" t="s">
        <v>455</v>
      </c>
      <c r="U387" s="10"/>
      <c r="V387" s="10" t="s">
        <v>1149</v>
      </c>
      <c r="W387" s="10"/>
      <c r="X387" s="10"/>
    </row>
    <row r="388" spans="1:24" ht="25.5" customHeight="1" x14ac:dyDescent="0.25">
      <c r="A388" s="10"/>
      <c r="B388" s="10" t="s">
        <v>457</v>
      </c>
      <c r="C388" s="10"/>
      <c r="D388" s="12" t="s">
        <v>458</v>
      </c>
      <c r="E388" s="12"/>
      <c r="F388" s="12"/>
      <c r="G388" s="10" t="s">
        <v>226</v>
      </c>
      <c r="H388" s="10" t="s">
        <v>452</v>
      </c>
      <c r="I388" s="10"/>
      <c r="J388" s="10"/>
      <c r="K388" s="10"/>
      <c r="L388" s="10"/>
      <c r="M388" s="10"/>
      <c r="N388" s="10" t="s">
        <v>776</v>
      </c>
      <c r="O388" s="10"/>
      <c r="P388" s="10" t="s">
        <v>461</v>
      </c>
      <c r="Q388" s="10"/>
      <c r="R388" s="10" t="s">
        <v>462</v>
      </c>
      <c r="S388" s="10"/>
      <c r="T388" s="10" t="s">
        <v>463</v>
      </c>
      <c r="U388" s="10"/>
      <c r="V388" s="10" t="s">
        <v>1150</v>
      </c>
      <c r="W388" s="10"/>
      <c r="X388" s="10"/>
    </row>
    <row r="389" spans="1:24" ht="25.5" customHeight="1" x14ac:dyDescent="0.25">
      <c r="A389" s="10"/>
      <c r="B389" s="10" t="s">
        <v>465</v>
      </c>
      <c r="C389" s="10"/>
      <c r="D389" s="12" t="s">
        <v>466</v>
      </c>
      <c r="E389" s="12"/>
      <c r="F389" s="12"/>
      <c r="G389" s="10" t="s">
        <v>245</v>
      </c>
      <c r="H389" s="10" t="s">
        <v>467</v>
      </c>
      <c r="I389" s="10"/>
      <c r="J389" s="10"/>
      <c r="K389" s="10"/>
      <c r="L389" s="10"/>
      <c r="M389" s="10"/>
      <c r="N389" s="10" t="s">
        <v>790</v>
      </c>
      <c r="O389" s="10"/>
      <c r="P389" s="10" t="s">
        <v>469</v>
      </c>
      <c r="Q389" s="10"/>
      <c r="R389" s="10" t="s">
        <v>179</v>
      </c>
      <c r="S389" s="10"/>
      <c r="T389" s="10" t="s">
        <v>470</v>
      </c>
      <c r="U389" s="10"/>
      <c r="V389" s="10" t="s">
        <v>1151</v>
      </c>
      <c r="W389" s="10"/>
      <c r="X389" s="10"/>
    </row>
    <row r="390" spans="1:24" ht="25.5" customHeight="1" x14ac:dyDescent="0.25">
      <c r="A390" s="10"/>
      <c r="B390" s="10" t="s">
        <v>472</v>
      </c>
      <c r="C390" s="10"/>
      <c r="D390" s="12" t="s">
        <v>473</v>
      </c>
      <c r="E390" s="12"/>
      <c r="F390" s="12"/>
      <c r="G390" s="10" t="s">
        <v>226</v>
      </c>
      <c r="H390" s="10" t="s">
        <v>708</v>
      </c>
      <c r="I390" s="10"/>
      <c r="J390" s="10"/>
      <c r="K390" s="10"/>
      <c r="L390" s="10"/>
      <c r="M390" s="10"/>
      <c r="N390" s="10" t="s">
        <v>1152</v>
      </c>
      <c r="O390" s="10"/>
      <c r="P390" s="10" t="s">
        <v>475</v>
      </c>
      <c r="Q390" s="10"/>
      <c r="R390" s="10" t="s">
        <v>454</v>
      </c>
      <c r="S390" s="10"/>
      <c r="T390" s="10" t="s">
        <v>476</v>
      </c>
      <c r="U390" s="10"/>
      <c r="V390" s="10" t="s">
        <v>1153</v>
      </c>
      <c r="W390" s="10"/>
      <c r="X390" s="10"/>
    </row>
    <row r="391" spans="1:24" ht="14.1" customHeight="1" x14ac:dyDescent="0.25">
      <c r="A391" s="10"/>
      <c r="B391" s="10"/>
      <c r="C391" s="10"/>
      <c r="D391" s="12" t="s">
        <v>195</v>
      </c>
      <c r="E391" s="12"/>
      <c r="F391" s="12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 t="s">
        <v>1154</v>
      </c>
      <c r="W391" s="10"/>
      <c r="X391" s="10"/>
    </row>
    <row r="392" spans="1:24" ht="25.5" customHeight="1" x14ac:dyDescent="0.25">
      <c r="A392" s="10" t="s">
        <v>1155</v>
      </c>
      <c r="B392" s="10" t="s">
        <v>480</v>
      </c>
      <c r="C392" s="10"/>
      <c r="D392" s="12" t="s">
        <v>481</v>
      </c>
      <c r="E392" s="12"/>
      <c r="F392" s="12"/>
      <c r="G392" s="10" t="s">
        <v>226</v>
      </c>
      <c r="H392" s="10" t="s">
        <v>9</v>
      </c>
      <c r="I392" s="10"/>
      <c r="J392" s="10"/>
      <c r="K392" s="10"/>
      <c r="L392" s="10"/>
      <c r="M392" s="10"/>
      <c r="N392" s="10" t="s">
        <v>27</v>
      </c>
      <c r="O392" s="10"/>
      <c r="P392" s="10" t="s">
        <v>482</v>
      </c>
      <c r="Q392" s="10"/>
      <c r="R392" s="10" t="s">
        <v>483</v>
      </c>
      <c r="S392" s="10"/>
      <c r="T392" s="10" t="s">
        <v>484</v>
      </c>
      <c r="U392" s="10"/>
      <c r="V392" s="10" t="s">
        <v>1156</v>
      </c>
      <c r="W392" s="10"/>
      <c r="X392" s="10"/>
    </row>
    <row r="393" spans="1:24" ht="25.5" customHeight="1" x14ac:dyDescent="0.25">
      <c r="A393" s="10" t="s">
        <v>1157</v>
      </c>
      <c r="B393" s="10" t="s">
        <v>486</v>
      </c>
      <c r="C393" s="10"/>
      <c r="D393" s="12" t="s">
        <v>487</v>
      </c>
      <c r="E393" s="12"/>
      <c r="F393" s="12"/>
      <c r="G393" s="10" t="s">
        <v>245</v>
      </c>
      <c r="H393" s="10" t="s">
        <v>32</v>
      </c>
      <c r="I393" s="10"/>
      <c r="J393" s="10"/>
      <c r="K393" s="10"/>
      <c r="L393" s="10"/>
      <c r="M393" s="10"/>
      <c r="N393" s="10" t="s">
        <v>32</v>
      </c>
      <c r="O393" s="10"/>
      <c r="P393" s="10"/>
      <c r="Q393" s="10"/>
      <c r="R393" s="10"/>
      <c r="S393" s="10"/>
      <c r="T393" s="10" t="s">
        <v>32</v>
      </c>
      <c r="U393" s="10"/>
      <c r="V393" s="10" t="s">
        <v>32</v>
      </c>
      <c r="W393" s="10"/>
      <c r="X393" s="10"/>
    </row>
    <row r="394" spans="1:24" ht="14.1" customHeight="1" x14ac:dyDescent="0.25">
      <c r="A394" s="10" t="s">
        <v>1158</v>
      </c>
      <c r="B394" s="10" t="s">
        <v>492</v>
      </c>
      <c r="C394" s="10"/>
      <c r="D394" s="12" t="s">
        <v>493</v>
      </c>
      <c r="E394" s="12"/>
      <c r="F394" s="12"/>
      <c r="G394" s="10" t="s">
        <v>226</v>
      </c>
      <c r="H394" s="10" t="s">
        <v>32</v>
      </c>
      <c r="I394" s="10"/>
      <c r="J394" s="10"/>
      <c r="K394" s="10"/>
      <c r="L394" s="10"/>
      <c r="M394" s="10"/>
      <c r="N394" s="10" t="s">
        <v>32</v>
      </c>
      <c r="O394" s="10"/>
      <c r="P394" s="10"/>
      <c r="Q394" s="10"/>
      <c r="R394" s="10"/>
      <c r="S394" s="10"/>
      <c r="T394" s="10" t="s">
        <v>32</v>
      </c>
      <c r="U394" s="10"/>
      <c r="V394" s="10" t="s">
        <v>32</v>
      </c>
      <c r="W394" s="10"/>
      <c r="X394" s="10"/>
    </row>
    <row r="395" spans="1:24" ht="14.1" customHeight="1" x14ac:dyDescent="0.25">
      <c r="A395" s="10" t="s">
        <v>1159</v>
      </c>
      <c r="B395" s="10" t="s">
        <v>495</v>
      </c>
      <c r="C395" s="10"/>
      <c r="D395" s="12" t="s">
        <v>496</v>
      </c>
      <c r="E395" s="12"/>
      <c r="F395" s="12"/>
      <c r="G395" s="10" t="s">
        <v>226</v>
      </c>
      <c r="H395" s="10" t="s">
        <v>32</v>
      </c>
      <c r="I395" s="10"/>
      <c r="J395" s="10"/>
      <c r="K395" s="10"/>
      <c r="L395" s="10"/>
      <c r="M395" s="10"/>
      <c r="N395" s="10" t="s">
        <v>32</v>
      </c>
      <c r="O395" s="10"/>
      <c r="P395" s="10"/>
      <c r="Q395" s="10"/>
      <c r="R395" s="10"/>
      <c r="S395" s="10"/>
      <c r="T395" s="10" t="s">
        <v>32</v>
      </c>
      <c r="U395" s="10"/>
      <c r="V395" s="10" t="s">
        <v>32</v>
      </c>
      <c r="W395" s="10"/>
      <c r="X395" s="10"/>
    </row>
    <row r="396" spans="1:24" ht="25.5" customHeight="1" x14ac:dyDescent="0.25">
      <c r="A396" s="10" t="s">
        <v>1160</v>
      </c>
      <c r="B396" s="10" t="s">
        <v>498</v>
      </c>
      <c r="C396" s="10"/>
      <c r="D396" s="12" t="s">
        <v>499</v>
      </c>
      <c r="E396" s="12"/>
      <c r="F396" s="12"/>
      <c r="G396" s="10" t="s">
        <v>156</v>
      </c>
      <c r="H396" s="10" t="s">
        <v>32</v>
      </c>
      <c r="I396" s="10"/>
      <c r="J396" s="10"/>
      <c r="K396" s="10"/>
      <c r="L396" s="10"/>
      <c r="M396" s="10"/>
      <c r="N396" s="10" t="s">
        <v>32</v>
      </c>
      <c r="O396" s="10"/>
      <c r="P396" s="10"/>
      <c r="Q396" s="10"/>
      <c r="R396" s="10"/>
      <c r="S396" s="10"/>
      <c r="T396" s="10" t="s">
        <v>32</v>
      </c>
      <c r="U396" s="10"/>
      <c r="V396" s="10" t="s">
        <v>32</v>
      </c>
      <c r="W396" s="10"/>
      <c r="X396" s="10"/>
    </row>
    <row r="397" spans="1:24" ht="14.1" customHeight="1" x14ac:dyDescent="0.25">
      <c r="A397" s="10"/>
      <c r="B397" s="10"/>
      <c r="C397" s="10"/>
      <c r="D397" s="12" t="s">
        <v>197</v>
      </c>
      <c r="E397" s="12"/>
      <c r="F397" s="12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 t="s">
        <v>1161</v>
      </c>
      <c r="W397" s="10"/>
      <c r="X397" s="10"/>
    </row>
    <row r="398" spans="1:24" ht="36.950000000000003" customHeight="1" x14ac:dyDescent="0.25">
      <c r="A398" s="10"/>
      <c r="B398" s="10" t="s">
        <v>199</v>
      </c>
      <c r="C398" s="10"/>
      <c r="D398" s="12" t="s">
        <v>200</v>
      </c>
      <c r="E398" s="12"/>
      <c r="F398" s="12"/>
      <c r="G398" s="10" t="s">
        <v>201</v>
      </c>
      <c r="H398" s="10" t="s">
        <v>202</v>
      </c>
      <c r="I398" s="10"/>
      <c r="J398" s="10"/>
      <c r="K398" s="10"/>
      <c r="L398" s="10"/>
      <c r="M398" s="10"/>
      <c r="N398" s="10" t="s">
        <v>202</v>
      </c>
      <c r="O398" s="10"/>
      <c r="P398" s="10"/>
      <c r="Q398" s="10"/>
      <c r="R398" s="10"/>
      <c r="S398" s="10"/>
      <c r="T398" s="10"/>
      <c r="U398" s="10"/>
      <c r="V398" s="10" t="s">
        <v>1162</v>
      </c>
      <c r="W398" s="10"/>
      <c r="X398" s="10"/>
    </row>
    <row r="399" spans="1:24" ht="36.950000000000003" customHeight="1" x14ac:dyDescent="0.25">
      <c r="A399" s="10"/>
      <c r="B399" s="10" t="s">
        <v>204</v>
      </c>
      <c r="C399" s="10"/>
      <c r="D399" s="12" t="s">
        <v>205</v>
      </c>
      <c r="E399" s="12"/>
      <c r="F399" s="12"/>
      <c r="G399" s="10" t="s">
        <v>201</v>
      </c>
      <c r="H399" s="10" t="s">
        <v>206</v>
      </c>
      <c r="I399" s="10"/>
      <c r="J399" s="10"/>
      <c r="K399" s="10"/>
      <c r="L399" s="10"/>
      <c r="M399" s="10"/>
      <c r="N399" s="10" t="s">
        <v>206</v>
      </c>
      <c r="O399" s="10"/>
      <c r="P399" s="10"/>
      <c r="Q399" s="10"/>
      <c r="R399" s="10"/>
      <c r="S399" s="10"/>
      <c r="T399" s="10"/>
      <c r="U399" s="10"/>
      <c r="V399" s="10" t="s">
        <v>1163</v>
      </c>
      <c r="W399" s="10"/>
      <c r="X399" s="10"/>
    </row>
    <row r="400" spans="1:24" ht="14.1" customHeight="1" x14ac:dyDescent="0.25">
      <c r="A400" s="10"/>
      <c r="B400" s="10"/>
      <c r="C400" s="10"/>
      <c r="D400" s="13" t="s">
        <v>208</v>
      </c>
      <c r="E400" s="13"/>
      <c r="F400" s="13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 t="s">
        <v>1164</v>
      </c>
      <c r="U400" s="10"/>
      <c r="V400" s="10" t="s">
        <v>1165</v>
      </c>
      <c r="W400" s="10"/>
      <c r="X400" s="10"/>
    </row>
    <row r="401" spans="1:24" ht="48.6" customHeight="1" x14ac:dyDescent="0.25">
      <c r="A401" s="10" t="s">
        <v>1166</v>
      </c>
      <c r="B401" s="10" t="s">
        <v>1167</v>
      </c>
      <c r="C401" s="10"/>
      <c r="D401" s="12" t="s">
        <v>1168</v>
      </c>
      <c r="E401" s="12"/>
      <c r="F401" s="12"/>
      <c r="G401" s="10" t="s">
        <v>957</v>
      </c>
      <c r="H401" s="10" t="s">
        <v>856</v>
      </c>
      <c r="I401" s="10"/>
      <c r="J401" s="10"/>
      <c r="K401" s="10"/>
      <c r="L401" s="10"/>
      <c r="M401" s="10"/>
      <c r="N401" s="10" t="s">
        <v>856</v>
      </c>
      <c r="O401" s="10"/>
      <c r="P401" s="10"/>
      <c r="Q401" s="10"/>
      <c r="R401" s="10"/>
      <c r="S401" s="10"/>
      <c r="T401" s="10" t="s">
        <v>1169</v>
      </c>
      <c r="U401" s="10"/>
      <c r="V401" s="10" t="s">
        <v>1170</v>
      </c>
      <c r="W401" s="10"/>
      <c r="X401" s="10"/>
    </row>
    <row r="402" spans="1:24" ht="14.1" customHeight="1" x14ac:dyDescent="0.25">
      <c r="A402" s="10"/>
      <c r="B402" s="10"/>
      <c r="C402" s="10"/>
      <c r="D402" s="13" t="s">
        <v>208</v>
      </c>
      <c r="E402" s="13"/>
      <c r="F402" s="13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 t="s">
        <v>1170</v>
      </c>
      <c r="W402" s="10"/>
      <c r="X402" s="10"/>
    </row>
    <row r="403" spans="1:24" ht="48.6" customHeight="1" x14ac:dyDescent="0.25">
      <c r="A403" s="10" t="s">
        <v>1171</v>
      </c>
      <c r="B403" s="10" t="s">
        <v>1172</v>
      </c>
      <c r="C403" s="10"/>
      <c r="D403" s="12" t="s">
        <v>1173</v>
      </c>
      <c r="E403" s="12"/>
      <c r="F403" s="12"/>
      <c r="G403" s="10" t="s">
        <v>1174</v>
      </c>
      <c r="H403" s="10" t="s">
        <v>609</v>
      </c>
      <c r="I403" s="10"/>
      <c r="J403" s="10"/>
      <c r="K403" s="10"/>
      <c r="L403" s="10"/>
      <c r="M403" s="10"/>
      <c r="N403" s="10" t="s">
        <v>609</v>
      </c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 spans="1:24" ht="71.45" customHeight="1" x14ac:dyDescent="0.25">
      <c r="A404" s="10"/>
      <c r="B404" s="10" t="s">
        <v>157</v>
      </c>
      <c r="C404" s="10"/>
      <c r="D404" s="12" t="s">
        <v>158</v>
      </c>
      <c r="E404" s="12"/>
      <c r="F404" s="12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 spans="1:24" ht="163.5" customHeight="1" x14ac:dyDescent="0.25">
      <c r="A405" s="10"/>
      <c r="B405" s="10" t="s">
        <v>588</v>
      </c>
      <c r="C405" s="10"/>
      <c r="D405" s="12" t="s">
        <v>589</v>
      </c>
      <c r="E405" s="12"/>
      <c r="F405" s="12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 spans="1:24" ht="14.1" customHeight="1" x14ac:dyDescent="0.25">
      <c r="A406" s="10"/>
      <c r="B406" s="11" t="s">
        <v>9</v>
      </c>
      <c r="C406" s="11"/>
      <c r="D406" s="12" t="s">
        <v>159</v>
      </c>
      <c r="E406" s="12"/>
      <c r="F406" s="12"/>
      <c r="G406" s="10" t="s">
        <v>132</v>
      </c>
      <c r="H406" s="10"/>
      <c r="I406" s="10"/>
      <c r="J406" s="10"/>
      <c r="K406" s="10"/>
      <c r="L406" s="10"/>
      <c r="M406" s="10"/>
      <c r="N406" s="10" t="s">
        <v>1175</v>
      </c>
      <c r="O406" s="10"/>
      <c r="P406" s="10"/>
      <c r="Q406" s="10"/>
      <c r="R406" s="10"/>
      <c r="S406" s="10"/>
      <c r="T406" s="10"/>
      <c r="U406" s="10"/>
      <c r="V406" s="10" t="s">
        <v>1176</v>
      </c>
      <c r="W406" s="10"/>
      <c r="X406" s="10"/>
    </row>
    <row r="407" spans="1:24" ht="14.1" customHeight="1" x14ac:dyDescent="0.25">
      <c r="A407" s="10"/>
      <c r="B407" s="10" t="s">
        <v>1177</v>
      </c>
      <c r="C407" s="10"/>
      <c r="D407" s="12" t="s">
        <v>1178</v>
      </c>
      <c r="E407" s="12"/>
      <c r="F407" s="12"/>
      <c r="G407" s="10" t="s">
        <v>132</v>
      </c>
      <c r="H407" s="10" t="s">
        <v>1179</v>
      </c>
      <c r="I407" s="10"/>
      <c r="J407" s="10"/>
      <c r="K407" s="10" t="s">
        <v>407</v>
      </c>
      <c r="L407" s="10"/>
      <c r="M407" s="10"/>
      <c r="N407" s="10" t="s">
        <v>1180</v>
      </c>
      <c r="O407" s="10"/>
      <c r="P407" s="10"/>
      <c r="Q407" s="10"/>
      <c r="R407" s="10"/>
      <c r="S407" s="10"/>
      <c r="T407" s="10" t="s">
        <v>184</v>
      </c>
      <c r="U407" s="10"/>
      <c r="V407" s="10" t="s">
        <v>1181</v>
      </c>
      <c r="W407" s="10"/>
      <c r="X407" s="10"/>
    </row>
    <row r="408" spans="1:24" ht="14.1" customHeight="1" x14ac:dyDescent="0.25">
      <c r="A408" s="10"/>
      <c r="B408" s="10" t="s">
        <v>1182</v>
      </c>
      <c r="C408" s="10"/>
      <c r="D408" s="12" t="s">
        <v>1183</v>
      </c>
      <c r="E408" s="12"/>
      <c r="F408" s="12"/>
      <c r="G408" s="10" t="s">
        <v>132</v>
      </c>
      <c r="H408" s="10" t="s">
        <v>1184</v>
      </c>
      <c r="I408" s="10"/>
      <c r="J408" s="10"/>
      <c r="K408" s="10" t="s">
        <v>407</v>
      </c>
      <c r="L408" s="10"/>
      <c r="M408" s="10"/>
      <c r="N408" s="10" t="s">
        <v>1185</v>
      </c>
      <c r="O408" s="10"/>
      <c r="P408" s="10"/>
      <c r="Q408" s="10"/>
      <c r="R408" s="10"/>
      <c r="S408" s="10"/>
      <c r="T408" s="10" t="s">
        <v>1186</v>
      </c>
      <c r="U408" s="10"/>
      <c r="V408" s="10" t="s">
        <v>1187</v>
      </c>
      <c r="W408" s="10"/>
      <c r="X408" s="10"/>
    </row>
    <row r="409" spans="1:24" ht="14.1" customHeight="1" x14ac:dyDescent="0.25">
      <c r="A409" s="10"/>
      <c r="B409" s="10" t="s">
        <v>1188</v>
      </c>
      <c r="C409" s="10"/>
      <c r="D409" s="12" t="s">
        <v>1189</v>
      </c>
      <c r="E409" s="12"/>
      <c r="F409" s="12"/>
      <c r="G409" s="10" t="s">
        <v>132</v>
      </c>
      <c r="H409" s="10" t="s">
        <v>1190</v>
      </c>
      <c r="I409" s="10"/>
      <c r="J409" s="10"/>
      <c r="K409" s="10" t="s">
        <v>407</v>
      </c>
      <c r="L409" s="10"/>
      <c r="M409" s="10"/>
      <c r="N409" s="10" t="s">
        <v>1191</v>
      </c>
      <c r="O409" s="10"/>
      <c r="P409" s="10"/>
      <c r="Q409" s="10"/>
      <c r="R409" s="10"/>
      <c r="S409" s="10"/>
      <c r="T409" s="10" t="s">
        <v>595</v>
      </c>
      <c r="U409" s="10"/>
      <c r="V409" s="10" t="s">
        <v>1192</v>
      </c>
      <c r="W409" s="10"/>
      <c r="X409" s="10"/>
    </row>
    <row r="410" spans="1:24" ht="14.1" customHeight="1" x14ac:dyDescent="0.25">
      <c r="A410" s="10"/>
      <c r="B410" s="10" t="s">
        <v>1193</v>
      </c>
      <c r="C410" s="10"/>
      <c r="D410" s="12" t="s">
        <v>1194</v>
      </c>
      <c r="E410" s="12"/>
      <c r="F410" s="12"/>
      <c r="G410" s="10" t="s">
        <v>132</v>
      </c>
      <c r="H410" s="10" t="s">
        <v>1179</v>
      </c>
      <c r="I410" s="10"/>
      <c r="J410" s="10"/>
      <c r="K410" s="10" t="s">
        <v>407</v>
      </c>
      <c r="L410" s="10"/>
      <c r="M410" s="10"/>
      <c r="N410" s="10" t="s">
        <v>1180</v>
      </c>
      <c r="O410" s="10"/>
      <c r="P410" s="10"/>
      <c r="Q410" s="10"/>
      <c r="R410" s="10"/>
      <c r="S410" s="10"/>
      <c r="T410" s="10" t="s">
        <v>275</v>
      </c>
      <c r="U410" s="10"/>
      <c r="V410" s="10" t="s">
        <v>1195</v>
      </c>
      <c r="W410" s="10"/>
      <c r="X410" s="10"/>
    </row>
    <row r="411" spans="1:24" ht="14.1" customHeight="1" x14ac:dyDescent="0.25">
      <c r="A411" s="10"/>
      <c r="B411" s="11" t="s">
        <v>23</v>
      </c>
      <c r="C411" s="11"/>
      <c r="D411" s="12" t="s">
        <v>167</v>
      </c>
      <c r="E411" s="12"/>
      <c r="F411" s="12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 t="s">
        <v>1196</v>
      </c>
      <c r="W411" s="10"/>
      <c r="X411" s="10"/>
    </row>
    <row r="412" spans="1:24" ht="14.1" customHeight="1" x14ac:dyDescent="0.25">
      <c r="A412" s="10"/>
      <c r="B412" s="11"/>
      <c r="C412" s="11"/>
      <c r="D412" s="12" t="s">
        <v>169</v>
      </c>
      <c r="E412" s="12"/>
      <c r="F412" s="12"/>
      <c r="G412" s="10" t="s">
        <v>132</v>
      </c>
      <c r="H412" s="10"/>
      <c r="I412" s="10"/>
      <c r="J412" s="10"/>
      <c r="K412" s="10"/>
      <c r="L412" s="10"/>
      <c r="M412" s="10"/>
      <c r="N412" s="10" t="s">
        <v>397</v>
      </c>
      <c r="O412" s="10"/>
      <c r="P412" s="10"/>
      <c r="Q412" s="10"/>
      <c r="R412" s="10"/>
      <c r="S412" s="10"/>
      <c r="T412" s="10"/>
      <c r="U412" s="10"/>
      <c r="V412" s="10" t="s">
        <v>1197</v>
      </c>
      <c r="W412" s="10"/>
      <c r="X412" s="10"/>
    </row>
    <row r="413" spans="1:24" ht="25.5" customHeight="1" x14ac:dyDescent="0.25">
      <c r="A413" s="10"/>
      <c r="B413" s="10" t="s">
        <v>172</v>
      </c>
      <c r="C413" s="10"/>
      <c r="D413" s="12" t="s">
        <v>173</v>
      </c>
      <c r="E413" s="12"/>
      <c r="F413" s="12"/>
      <c r="G413" s="10" t="s">
        <v>174</v>
      </c>
      <c r="H413" s="10" t="s">
        <v>1198</v>
      </c>
      <c r="I413" s="10"/>
      <c r="J413" s="10"/>
      <c r="K413" s="10" t="s">
        <v>616</v>
      </c>
      <c r="L413" s="10"/>
      <c r="M413" s="10"/>
      <c r="N413" s="10" t="s">
        <v>1199</v>
      </c>
      <c r="O413" s="10"/>
      <c r="P413" s="10" t="s">
        <v>178</v>
      </c>
      <c r="Q413" s="10"/>
      <c r="R413" s="10" t="s">
        <v>179</v>
      </c>
      <c r="S413" s="10"/>
      <c r="T413" s="10" t="s">
        <v>180</v>
      </c>
      <c r="U413" s="10"/>
      <c r="V413" s="10" t="s">
        <v>1200</v>
      </c>
      <c r="W413" s="10"/>
      <c r="X413" s="10"/>
    </row>
    <row r="414" spans="1:24" ht="25.5" customHeight="1" x14ac:dyDescent="0.25">
      <c r="A414" s="10"/>
      <c r="B414" s="10" t="s">
        <v>182</v>
      </c>
      <c r="C414" s="10"/>
      <c r="D414" s="12" t="s">
        <v>183</v>
      </c>
      <c r="E414" s="12"/>
      <c r="F414" s="12"/>
      <c r="G414" s="10" t="s">
        <v>132</v>
      </c>
      <c r="H414" s="10" t="s">
        <v>1198</v>
      </c>
      <c r="I414" s="10"/>
      <c r="J414" s="10"/>
      <c r="K414" s="10" t="s">
        <v>616</v>
      </c>
      <c r="L414" s="10"/>
      <c r="M414" s="10"/>
      <c r="N414" s="10" t="s">
        <v>1199</v>
      </c>
      <c r="O414" s="10"/>
      <c r="P414" s="10"/>
      <c r="Q414" s="10"/>
      <c r="R414" s="10"/>
      <c r="S414" s="10"/>
      <c r="T414" s="10" t="s">
        <v>184</v>
      </c>
      <c r="U414" s="10"/>
      <c r="V414" s="10" t="s">
        <v>1201</v>
      </c>
      <c r="W414" s="10"/>
      <c r="X414" s="10"/>
    </row>
    <row r="415" spans="1:24" ht="25.5" customHeight="1" x14ac:dyDescent="0.25">
      <c r="A415" s="10"/>
      <c r="B415" s="10" t="s">
        <v>370</v>
      </c>
      <c r="C415" s="10"/>
      <c r="D415" s="12" t="s">
        <v>371</v>
      </c>
      <c r="E415" s="12"/>
      <c r="F415" s="12"/>
      <c r="G415" s="10" t="s">
        <v>174</v>
      </c>
      <c r="H415" s="10" t="s">
        <v>220</v>
      </c>
      <c r="I415" s="10"/>
      <c r="J415" s="10"/>
      <c r="K415" s="10" t="s">
        <v>616</v>
      </c>
      <c r="L415" s="10"/>
      <c r="M415" s="10"/>
      <c r="N415" s="10" t="s">
        <v>1103</v>
      </c>
      <c r="O415" s="10"/>
      <c r="P415" s="10"/>
      <c r="Q415" s="10"/>
      <c r="R415" s="10"/>
      <c r="S415" s="10"/>
      <c r="T415" s="10" t="s">
        <v>374</v>
      </c>
      <c r="U415" s="10"/>
      <c r="V415" s="10" t="s">
        <v>1202</v>
      </c>
      <c r="W415" s="10"/>
      <c r="X415" s="10"/>
    </row>
    <row r="416" spans="1:24" ht="25.5" customHeight="1" x14ac:dyDescent="0.25">
      <c r="A416" s="10"/>
      <c r="B416" s="10" t="s">
        <v>376</v>
      </c>
      <c r="C416" s="10"/>
      <c r="D416" s="12" t="s">
        <v>377</v>
      </c>
      <c r="E416" s="12"/>
      <c r="F416" s="12"/>
      <c r="G416" s="10" t="s">
        <v>132</v>
      </c>
      <c r="H416" s="10" t="s">
        <v>220</v>
      </c>
      <c r="I416" s="10"/>
      <c r="J416" s="10"/>
      <c r="K416" s="10" t="s">
        <v>616</v>
      </c>
      <c r="L416" s="10"/>
      <c r="M416" s="10"/>
      <c r="N416" s="10" t="s">
        <v>1103</v>
      </c>
      <c r="O416" s="10"/>
      <c r="P416" s="10"/>
      <c r="Q416" s="10"/>
      <c r="R416" s="10"/>
      <c r="S416" s="10"/>
      <c r="T416" s="10" t="s">
        <v>378</v>
      </c>
      <c r="U416" s="10"/>
      <c r="V416" s="10" t="s">
        <v>1203</v>
      </c>
      <c r="W416" s="10"/>
      <c r="X416" s="10"/>
    </row>
    <row r="417" spans="1:24" ht="25.5" customHeight="1" x14ac:dyDescent="0.25">
      <c r="A417" s="10"/>
      <c r="B417" s="10" t="s">
        <v>1204</v>
      </c>
      <c r="C417" s="10"/>
      <c r="D417" s="12" t="s">
        <v>1205</v>
      </c>
      <c r="E417" s="12"/>
      <c r="F417" s="12"/>
      <c r="G417" s="10" t="s">
        <v>174</v>
      </c>
      <c r="H417" s="10" t="s">
        <v>1206</v>
      </c>
      <c r="I417" s="10"/>
      <c r="J417" s="10"/>
      <c r="K417" s="10" t="s">
        <v>616</v>
      </c>
      <c r="L417" s="10"/>
      <c r="M417" s="10"/>
      <c r="N417" s="10" t="s">
        <v>1207</v>
      </c>
      <c r="O417" s="10"/>
      <c r="P417" s="10"/>
      <c r="Q417" s="10"/>
      <c r="R417" s="10"/>
      <c r="S417" s="10"/>
      <c r="T417" s="10" t="s">
        <v>1208</v>
      </c>
      <c r="U417" s="10"/>
      <c r="V417" s="10" t="s">
        <v>1209</v>
      </c>
      <c r="W417" s="10"/>
      <c r="X417" s="10"/>
    </row>
    <row r="418" spans="1:24" ht="25.5" customHeight="1" x14ac:dyDescent="0.25">
      <c r="A418" s="10"/>
      <c r="B418" s="10" t="s">
        <v>186</v>
      </c>
      <c r="C418" s="10"/>
      <c r="D418" s="12" t="s">
        <v>187</v>
      </c>
      <c r="E418" s="12"/>
      <c r="F418" s="12"/>
      <c r="G418" s="10" t="s">
        <v>174</v>
      </c>
      <c r="H418" s="10" t="s">
        <v>1210</v>
      </c>
      <c r="I418" s="10"/>
      <c r="J418" s="10"/>
      <c r="K418" s="10" t="s">
        <v>616</v>
      </c>
      <c r="L418" s="10"/>
      <c r="M418" s="10"/>
      <c r="N418" s="10" t="s">
        <v>1211</v>
      </c>
      <c r="O418" s="10"/>
      <c r="P418" s="10" t="s">
        <v>190</v>
      </c>
      <c r="Q418" s="10"/>
      <c r="R418" s="10" t="s">
        <v>191</v>
      </c>
      <c r="S418" s="10"/>
      <c r="T418" s="10" t="s">
        <v>192</v>
      </c>
      <c r="U418" s="10"/>
      <c r="V418" s="10" t="s">
        <v>1212</v>
      </c>
      <c r="W418" s="10"/>
      <c r="X418" s="10"/>
    </row>
    <row r="419" spans="1:24" ht="25.5" customHeight="1" x14ac:dyDescent="0.25">
      <c r="A419" s="10"/>
      <c r="B419" s="10" t="s">
        <v>182</v>
      </c>
      <c r="C419" s="10"/>
      <c r="D419" s="12" t="s">
        <v>183</v>
      </c>
      <c r="E419" s="12"/>
      <c r="F419" s="12"/>
      <c r="G419" s="10" t="s">
        <v>132</v>
      </c>
      <c r="H419" s="10" t="s">
        <v>1210</v>
      </c>
      <c r="I419" s="10"/>
      <c r="J419" s="10"/>
      <c r="K419" s="10" t="s">
        <v>616</v>
      </c>
      <c r="L419" s="10"/>
      <c r="M419" s="10"/>
      <c r="N419" s="10" t="s">
        <v>1211</v>
      </c>
      <c r="O419" s="10"/>
      <c r="P419" s="10"/>
      <c r="Q419" s="10"/>
      <c r="R419" s="10"/>
      <c r="S419" s="10"/>
      <c r="T419" s="10" t="s">
        <v>184</v>
      </c>
      <c r="U419" s="10"/>
      <c r="V419" s="10" t="s">
        <v>1213</v>
      </c>
      <c r="W419" s="10"/>
      <c r="X419" s="10"/>
    </row>
    <row r="420" spans="1:24" ht="25.5" customHeight="1" x14ac:dyDescent="0.25">
      <c r="A420" s="10"/>
      <c r="B420" s="10" t="s">
        <v>1214</v>
      </c>
      <c r="C420" s="10"/>
      <c r="D420" s="12" t="s">
        <v>1215</v>
      </c>
      <c r="E420" s="12"/>
      <c r="F420" s="12"/>
      <c r="G420" s="10" t="s">
        <v>174</v>
      </c>
      <c r="H420" s="10" t="s">
        <v>1206</v>
      </c>
      <c r="I420" s="10"/>
      <c r="J420" s="10"/>
      <c r="K420" s="10" t="s">
        <v>616</v>
      </c>
      <c r="L420" s="10"/>
      <c r="M420" s="10"/>
      <c r="N420" s="10" t="s">
        <v>1207</v>
      </c>
      <c r="O420" s="10"/>
      <c r="P420" s="10"/>
      <c r="Q420" s="10"/>
      <c r="R420" s="10"/>
      <c r="S420" s="10"/>
      <c r="T420" s="10" t="s">
        <v>1216</v>
      </c>
      <c r="U420" s="10"/>
      <c r="V420" s="10" t="s">
        <v>1217</v>
      </c>
      <c r="W420" s="10"/>
      <c r="X420" s="10"/>
    </row>
    <row r="421" spans="1:24" ht="25.5" customHeight="1" x14ac:dyDescent="0.25">
      <c r="A421" s="10"/>
      <c r="B421" s="10" t="s">
        <v>182</v>
      </c>
      <c r="C421" s="10"/>
      <c r="D421" s="12" t="s">
        <v>183</v>
      </c>
      <c r="E421" s="12"/>
      <c r="F421" s="12"/>
      <c r="G421" s="10" t="s">
        <v>132</v>
      </c>
      <c r="H421" s="10" t="s">
        <v>1206</v>
      </c>
      <c r="I421" s="10"/>
      <c r="J421" s="10"/>
      <c r="K421" s="10" t="s">
        <v>616</v>
      </c>
      <c r="L421" s="10"/>
      <c r="M421" s="10"/>
      <c r="N421" s="10" t="s">
        <v>1207</v>
      </c>
      <c r="O421" s="10"/>
      <c r="P421" s="10"/>
      <c r="Q421" s="10"/>
      <c r="R421" s="10"/>
      <c r="S421" s="10"/>
      <c r="T421" s="10" t="s">
        <v>184</v>
      </c>
      <c r="U421" s="10"/>
      <c r="V421" s="10" t="s">
        <v>1218</v>
      </c>
      <c r="W421" s="10"/>
      <c r="X421" s="10"/>
    </row>
    <row r="422" spans="1:24" ht="14.1" customHeight="1" x14ac:dyDescent="0.25">
      <c r="A422" s="10"/>
      <c r="B422" s="10"/>
      <c r="C422" s="10"/>
      <c r="D422" s="12" t="s">
        <v>195</v>
      </c>
      <c r="E422" s="12"/>
      <c r="F422" s="12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 t="s">
        <v>1219</v>
      </c>
      <c r="W422" s="10"/>
      <c r="X422" s="10"/>
    </row>
    <row r="423" spans="1:24" ht="25.5" customHeight="1" x14ac:dyDescent="0.25">
      <c r="A423" s="10" t="s">
        <v>1220</v>
      </c>
      <c r="B423" s="10" t="s">
        <v>1221</v>
      </c>
      <c r="C423" s="10"/>
      <c r="D423" s="12" t="s">
        <v>1222</v>
      </c>
      <c r="E423" s="12"/>
      <c r="F423" s="12"/>
      <c r="G423" s="10" t="s">
        <v>1223</v>
      </c>
      <c r="H423" s="10" t="s">
        <v>1224</v>
      </c>
      <c r="I423" s="10"/>
      <c r="J423" s="10"/>
      <c r="K423" s="10"/>
      <c r="L423" s="10"/>
      <c r="M423" s="10"/>
      <c r="N423" s="10" t="s">
        <v>1225</v>
      </c>
      <c r="O423" s="10"/>
      <c r="P423" s="10"/>
      <c r="Q423" s="10"/>
      <c r="R423" s="10"/>
      <c r="S423" s="10"/>
      <c r="T423" s="10" t="s">
        <v>32</v>
      </c>
      <c r="U423" s="10"/>
      <c r="V423" s="10" t="s">
        <v>32</v>
      </c>
      <c r="W423" s="10"/>
      <c r="X423" s="10"/>
    </row>
    <row r="424" spans="1:24" ht="25.5" customHeight="1" x14ac:dyDescent="0.25">
      <c r="A424" s="10" t="s">
        <v>1226</v>
      </c>
      <c r="B424" s="10" t="s">
        <v>1227</v>
      </c>
      <c r="C424" s="10"/>
      <c r="D424" s="12" t="s">
        <v>1228</v>
      </c>
      <c r="E424" s="12"/>
      <c r="F424" s="12"/>
      <c r="G424" s="10" t="s">
        <v>156</v>
      </c>
      <c r="H424" s="10" t="s">
        <v>32</v>
      </c>
      <c r="I424" s="10"/>
      <c r="J424" s="10"/>
      <c r="K424" s="10"/>
      <c r="L424" s="10"/>
      <c r="M424" s="10"/>
      <c r="N424" s="10" t="s">
        <v>32</v>
      </c>
      <c r="O424" s="10"/>
      <c r="P424" s="10"/>
      <c r="Q424" s="10"/>
      <c r="R424" s="10"/>
      <c r="S424" s="10"/>
      <c r="T424" s="10" t="s">
        <v>32</v>
      </c>
      <c r="U424" s="10"/>
      <c r="V424" s="10" t="s">
        <v>32</v>
      </c>
      <c r="W424" s="10"/>
      <c r="X424" s="10"/>
    </row>
    <row r="425" spans="1:24" ht="25.5" customHeight="1" x14ac:dyDescent="0.25">
      <c r="A425" s="10" t="s">
        <v>1229</v>
      </c>
      <c r="B425" s="10" t="s">
        <v>1230</v>
      </c>
      <c r="C425" s="10"/>
      <c r="D425" s="12" t="s">
        <v>1231</v>
      </c>
      <c r="E425" s="12"/>
      <c r="F425" s="12"/>
      <c r="G425" s="10" t="s">
        <v>156</v>
      </c>
      <c r="H425" s="10" t="s">
        <v>32</v>
      </c>
      <c r="I425" s="10"/>
      <c r="J425" s="10"/>
      <c r="K425" s="10"/>
      <c r="L425" s="10"/>
      <c r="M425" s="10"/>
      <c r="N425" s="10" t="s">
        <v>32</v>
      </c>
      <c r="O425" s="10"/>
      <c r="P425" s="10"/>
      <c r="Q425" s="10"/>
      <c r="R425" s="10"/>
      <c r="S425" s="10"/>
      <c r="T425" s="10" t="s">
        <v>32</v>
      </c>
      <c r="U425" s="10"/>
      <c r="V425" s="10" t="s">
        <v>32</v>
      </c>
      <c r="W425" s="10"/>
      <c r="X425" s="10"/>
    </row>
    <row r="426" spans="1:24" ht="14.1" customHeight="1" x14ac:dyDescent="0.25">
      <c r="A426" s="10"/>
      <c r="B426" s="10"/>
      <c r="C426" s="10"/>
      <c r="D426" s="12" t="s">
        <v>197</v>
      </c>
      <c r="E426" s="12"/>
      <c r="F426" s="12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 t="s">
        <v>1232</v>
      </c>
      <c r="W426" s="10"/>
      <c r="X426" s="10"/>
    </row>
    <row r="427" spans="1:24" ht="36.950000000000003" customHeight="1" x14ac:dyDescent="0.25">
      <c r="A427" s="10"/>
      <c r="B427" s="10" t="s">
        <v>199</v>
      </c>
      <c r="C427" s="10"/>
      <c r="D427" s="12" t="s">
        <v>200</v>
      </c>
      <c r="E427" s="12"/>
      <c r="F427" s="12"/>
      <c r="G427" s="10" t="s">
        <v>201</v>
      </c>
      <c r="H427" s="10" t="s">
        <v>202</v>
      </c>
      <c r="I427" s="10"/>
      <c r="J427" s="10"/>
      <c r="K427" s="10"/>
      <c r="L427" s="10"/>
      <c r="M427" s="10"/>
      <c r="N427" s="10" t="s">
        <v>202</v>
      </c>
      <c r="O427" s="10"/>
      <c r="P427" s="10"/>
      <c r="Q427" s="10"/>
      <c r="R427" s="10"/>
      <c r="S427" s="10"/>
      <c r="T427" s="10"/>
      <c r="U427" s="10"/>
      <c r="V427" s="10" t="s">
        <v>1233</v>
      </c>
      <c r="W427" s="10"/>
      <c r="X427" s="10"/>
    </row>
    <row r="428" spans="1:24" ht="36.950000000000003" customHeight="1" x14ac:dyDescent="0.25">
      <c r="A428" s="10"/>
      <c r="B428" s="10" t="s">
        <v>204</v>
      </c>
      <c r="C428" s="10"/>
      <c r="D428" s="12" t="s">
        <v>205</v>
      </c>
      <c r="E428" s="12"/>
      <c r="F428" s="12"/>
      <c r="G428" s="10" t="s">
        <v>201</v>
      </c>
      <c r="H428" s="10" t="s">
        <v>206</v>
      </c>
      <c r="I428" s="10"/>
      <c r="J428" s="10"/>
      <c r="K428" s="10"/>
      <c r="L428" s="10"/>
      <c r="M428" s="10"/>
      <c r="N428" s="10" t="s">
        <v>206</v>
      </c>
      <c r="O428" s="10"/>
      <c r="P428" s="10"/>
      <c r="Q428" s="10"/>
      <c r="R428" s="10"/>
      <c r="S428" s="10"/>
      <c r="T428" s="10"/>
      <c r="U428" s="10"/>
      <c r="V428" s="10" t="s">
        <v>1234</v>
      </c>
      <c r="W428" s="10"/>
      <c r="X428" s="10"/>
    </row>
    <row r="429" spans="1:24" ht="14.1" customHeight="1" x14ac:dyDescent="0.25">
      <c r="A429" s="10"/>
      <c r="B429" s="10"/>
      <c r="C429" s="10"/>
      <c r="D429" s="13" t="s">
        <v>208</v>
      </c>
      <c r="E429" s="13"/>
      <c r="F429" s="13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 t="s">
        <v>1235</v>
      </c>
      <c r="U429" s="10"/>
      <c r="V429" s="10" t="s">
        <v>1236</v>
      </c>
      <c r="W429" s="10"/>
      <c r="X429" s="10"/>
    </row>
    <row r="430" spans="1:24" ht="36.950000000000003" customHeight="1" x14ac:dyDescent="0.25">
      <c r="A430" s="10" t="s">
        <v>1237</v>
      </c>
      <c r="B430" s="10" t="s">
        <v>1238</v>
      </c>
      <c r="C430" s="10"/>
      <c r="D430" s="12" t="s">
        <v>1239</v>
      </c>
      <c r="E430" s="12"/>
      <c r="F430" s="12"/>
      <c r="G430" s="10" t="s">
        <v>1223</v>
      </c>
      <c r="H430" s="10" t="s">
        <v>1240</v>
      </c>
      <c r="I430" s="10"/>
      <c r="J430" s="10"/>
      <c r="K430" s="10"/>
      <c r="L430" s="10"/>
      <c r="M430" s="10"/>
      <c r="N430" s="10" t="s">
        <v>1240</v>
      </c>
      <c r="O430" s="10"/>
      <c r="P430" s="10"/>
      <c r="Q430" s="10"/>
      <c r="R430" s="10"/>
      <c r="S430" s="10"/>
      <c r="T430" s="10" t="s">
        <v>1241</v>
      </c>
      <c r="U430" s="10"/>
      <c r="V430" s="10" t="s">
        <v>1242</v>
      </c>
      <c r="W430" s="10"/>
      <c r="X430" s="10"/>
    </row>
    <row r="431" spans="1:24" ht="14.1" customHeight="1" x14ac:dyDescent="0.25">
      <c r="A431" s="10"/>
      <c r="B431" s="10"/>
      <c r="C431" s="10"/>
      <c r="D431" s="13" t="s">
        <v>208</v>
      </c>
      <c r="E431" s="13"/>
      <c r="F431" s="13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 t="s">
        <v>1242</v>
      </c>
      <c r="W431" s="10"/>
      <c r="X431" s="10"/>
    </row>
    <row r="432" spans="1:24" ht="25.5" customHeight="1" x14ac:dyDescent="0.25">
      <c r="A432" s="10" t="s">
        <v>1243</v>
      </c>
      <c r="B432" s="10" t="s">
        <v>1244</v>
      </c>
      <c r="C432" s="10"/>
      <c r="D432" s="12" t="s">
        <v>1245</v>
      </c>
      <c r="E432" s="12"/>
      <c r="F432" s="12"/>
      <c r="G432" s="10" t="s">
        <v>156</v>
      </c>
      <c r="H432" s="10" t="s">
        <v>1089</v>
      </c>
      <c r="I432" s="10"/>
      <c r="J432" s="10"/>
      <c r="K432" s="10"/>
      <c r="L432" s="10"/>
      <c r="M432" s="10"/>
      <c r="N432" s="10" t="s">
        <v>1089</v>
      </c>
      <c r="O432" s="10"/>
      <c r="P432" s="10" t="s">
        <v>1246</v>
      </c>
      <c r="Q432" s="10"/>
      <c r="R432" s="10" t="s">
        <v>1247</v>
      </c>
      <c r="S432" s="10"/>
      <c r="T432" s="10" t="s">
        <v>1248</v>
      </c>
      <c r="U432" s="10"/>
      <c r="V432" s="10" t="s">
        <v>1249</v>
      </c>
      <c r="W432" s="10"/>
      <c r="X432" s="10"/>
    </row>
    <row r="433" spans="1:24" ht="14.1" customHeight="1" x14ac:dyDescent="0.25">
      <c r="A433" s="10"/>
      <c r="B433" s="10"/>
      <c r="C433" s="10"/>
      <c r="D433" s="13" t="s">
        <v>208</v>
      </c>
      <c r="E433" s="13"/>
      <c r="F433" s="13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 t="s">
        <v>1249</v>
      </c>
      <c r="W433" s="10"/>
      <c r="X433" s="10"/>
    </row>
    <row r="434" spans="1:24" ht="36.950000000000003" customHeight="1" x14ac:dyDescent="0.25">
      <c r="A434" s="10" t="s">
        <v>587</v>
      </c>
      <c r="B434" s="10" t="s">
        <v>1250</v>
      </c>
      <c r="C434" s="10"/>
      <c r="D434" s="12" t="s">
        <v>1251</v>
      </c>
      <c r="E434" s="12"/>
      <c r="F434" s="12"/>
      <c r="G434" s="10" t="s">
        <v>803</v>
      </c>
      <c r="H434" s="10" t="s">
        <v>409</v>
      </c>
      <c r="I434" s="10"/>
      <c r="J434" s="10"/>
      <c r="K434" s="10"/>
      <c r="L434" s="10"/>
      <c r="M434" s="10"/>
      <c r="N434" s="10" t="s">
        <v>409</v>
      </c>
      <c r="O434" s="10"/>
      <c r="P434" s="10" t="s">
        <v>1252</v>
      </c>
      <c r="Q434" s="10"/>
      <c r="R434" s="10" t="s">
        <v>1247</v>
      </c>
      <c r="S434" s="10"/>
      <c r="T434" s="10" t="s">
        <v>1253</v>
      </c>
      <c r="U434" s="10"/>
      <c r="V434" s="10" t="s">
        <v>1254</v>
      </c>
      <c r="W434" s="10"/>
      <c r="X434" s="10"/>
    </row>
    <row r="435" spans="1:24" ht="14.1" customHeight="1" x14ac:dyDescent="0.25">
      <c r="A435" s="10"/>
      <c r="B435" s="10"/>
      <c r="C435" s="10"/>
      <c r="D435" s="13" t="s">
        <v>208</v>
      </c>
      <c r="E435" s="13"/>
      <c r="F435" s="13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 t="s">
        <v>1254</v>
      </c>
      <c r="W435" s="10"/>
      <c r="X435" s="10"/>
    </row>
    <row r="436" spans="1:24" ht="60" customHeight="1" x14ac:dyDescent="0.25">
      <c r="A436" s="10" t="s">
        <v>1255</v>
      </c>
      <c r="B436" s="10" t="s">
        <v>1256</v>
      </c>
      <c r="C436" s="10"/>
      <c r="D436" s="12" t="s">
        <v>1257</v>
      </c>
      <c r="E436" s="12"/>
      <c r="F436" s="12"/>
      <c r="G436" s="10" t="s">
        <v>156</v>
      </c>
      <c r="H436" s="10" t="s">
        <v>23</v>
      </c>
      <c r="I436" s="10"/>
      <c r="J436" s="10"/>
      <c r="K436" s="10"/>
      <c r="L436" s="10"/>
      <c r="M436" s="10"/>
      <c r="N436" s="10" t="s">
        <v>23</v>
      </c>
      <c r="O436" s="10"/>
      <c r="P436" s="10" t="s">
        <v>1258</v>
      </c>
      <c r="Q436" s="10"/>
      <c r="R436" s="10" t="s">
        <v>235</v>
      </c>
      <c r="S436" s="10"/>
      <c r="T436" s="10" t="s">
        <v>1259</v>
      </c>
      <c r="U436" s="10"/>
      <c r="V436" s="10" t="s">
        <v>1260</v>
      </c>
      <c r="W436" s="10"/>
      <c r="X436" s="10"/>
    </row>
    <row r="437" spans="1:24" ht="14.1" customHeight="1" x14ac:dyDescent="0.25">
      <c r="A437" s="10"/>
      <c r="B437" s="10"/>
      <c r="C437" s="10"/>
      <c r="D437" s="13" t="s">
        <v>208</v>
      </c>
      <c r="E437" s="13"/>
      <c r="F437" s="13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 t="s">
        <v>1260</v>
      </c>
      <c r="W437" s="10"/>
      <c r="X437" s="10"/>
    </row>
    <row r="438" spans="1:24" ht="48.6" customHeight="1" x14ac:dyDescent="0.25">
      <c r="A438" s="10" t="s">
        <v>1261</v>
      </c>
      <c r="B438" s="10" t="s">
        <v>1262</v>
      </c>
      <c r="C438" s="10"/>
      <c r="D438" s="12" t="s">
        <v>1263</v>
      </c>
      <c r="E438" s="12"/>
      <c r="F438" s="12"/>
      <c r="G438" s="10" t="s">
        <v>803</v>
      </c>
      <c r="H438" s="10" t="s">
        <v>931</v>
      </c>
      <c r="I438" s="10"/>
      <c r="J438" s="10"/>
      <c r="K438" s="10"/>
      <c r="L438" s="10"/>
      <c r="M438" s="10"/>
      <c r="N438" s="10" t="s">
        <v>931</v>
      </c>
      <c r="O438" s="10"/>
      <c r="P438" s="10" t="s">
        <v>1264</v>
      </c>
      <c r="Q438" s="10"/>
      <c r="R438" s="10" t="s">
        <v>773</v>
      </c>
      <c r="S438" s="10"/>
      <c r="T438" s="10" t="s">
        <v>1265</v>
      </c>
      <c r="U438" s="10"/>
      <c r="V438" s="10" t="s">
        <v>1266</v>
      </c>
      <c r="W438" s="10"/>
      <c r="X438" s="10"/>
    </row>
    <row r="439" spans="1:24" ht="14.1" customHeight="1" x14ac:dyDescent="0.25">
      <c r="A439" s="10"/>
      <c r="B439" s="10"/>
      <c r="C439" s="10"/>
      <c r="D439" s="13" t="s">
        <v>208</v>
      </c>
      <c r="E439" s="13"/>
      <c r="F439" s="13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 t="s">
        <v>1266</v>
      </c>
      <c r="W439" s="10"/>
      <c r="X439" s="10"/>
    </row>
    <row r="440" spans="1:24" ht="36.950000000000003" customHeight="1" x14ac:dyDescent="0.25">
      <c r="A440" s="10" t="s">
        <v>1267</v>
      </c>
      <c r="B440" s="10" t="s">
        <v>1268</v>
      </c>
      <c r="C440" s="10"/>
      <c r="D440" s="12" t="s">
        <v>1269</v>
      </c>
      <c r="E440" s="12"/>
      <c r="F440" s="12"/>
      <c r="G440" s="10" t="s">
        <v>803</v>
      </c>
      <c r="H440" s="10" t="s">
        <v>396</v>
      </c>
      <c r="I440" s="10"/>
      <c r="J440" s="10"/>
      <c r="K440" s="10"/>
      <c r="L440" s="10"/>
      <c r="M440" s="10"/>
      <c r="N440" s="10" t="s">
        <v>396</v>
      </c>
      <c r="O440" s="10"/>
      <c r="P440" s="10" t="s">
        <v>1270</v>
      </c>
      <c r="Q440" s="10"/>
      <c r="R440" s="10" t="s">
        <v>1271</v>
      </c>
      <c r="S440" s="10"/>
      <c r="T440" s="10" t="s">
        <v>1272</v>
      </c>
      <c r="U440" s="10"/>
      <c r="V440" s="10" t="s">
        <v>1273</v>
      </c>
      <c r="W440" s="10"/>
      <c r="X440" s="10"/>
    </row>
    <row r="441" spans="1:24" ht="14.1" customHeight="1" x14ac:dyDescent="0.25">
      <c r="A441" s="10"/>
      <c r="B441" s="10"/>
      <c r="C441" s="10"/>
      <c r="D441" s="13" t="s">
        <v>208</v>
      </c>
      <c r="E441" s="13"/>
      <c r="F441" s="13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 t="s">
        <v>1273</v>
      </c>
      <c r="W441" s="10"/>
      <c r="X441" s="10"/>
    </row>
    <row r="442" spans="1:24" ht="36.950000000000003" customHeight="1" x14ac:dyDescent="0.25">
      <c r="A442" s="10" t="s">
        <v>1274</v>
      </c>
      <c r="B442" s="10" t="s">
        <v>1275</v>
      </c>
      <c r="C442" s="10"/>
      <c r="D442" s="12" t="s">
        <v>1276</v>
      </c>
      <c r="E442" s="12"/>
      <c r="F442" s="12"/>
      <c r="G442" s="10" t="s">
        <v>803</v>
      </c>
      <c r="H442" s="10" t="s">
        <v>1277</v>
      </c>
      <c r="I442" s="10"/>
      <c r="J442" s="10"/>
      <c r="K442" s="10"/>
      <c r="L442" s="10"/>
      <c r="M442" s="10"/>
      <c r="N442" s="10" t="s">
        <v>1277</v>
      </c>
      <c r="O442" s="10"/>
      <c r="P442" s="10" t="s">
        <v>1278</v>
      </c>
      <c r="Q442" s="10"/>
      <c r="R442" s="10" t="s">
        <v>1247</v>
      </c>
      <c r="S442" s="10"/>
      <c r="T442" s="10" t="s">
        <v>1279</v>
      </c>
      <c r="U442" s="10"/>
      <c r="V442" s="10" t="s">
        <v>1280</v>
      </c>
      <c r="W442" s="10"/>
      <c r="X442" s="10"/>
    </row>
    <row r="443" spans="1:24" ht="14.1" customHeight="1" x14ac:dyDescent="0.25">
      <c r="A443" s="10"/>
      <c r="B443" s="10"/>
      <c r="C443" s="10"/>
      <c r="D443" s="13" t="s">
        <v>208</v>
      </c>
      <c r="E443" s="13"/>
      <c r="F443" s="13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 t="s">
        <v>1280</v>
      </c>
      <c r="W443" s="10"/>
      <c r="X443" s="10"/>
    </row>
    <row r="444" spans="1:24" ht="71.45" customHeight="1" x14ac:dyDescent="0.25">
      <c r="A444" s="10" t="s">
        <v>1281</v>
      </c>
      <c r="B444" s="10" t="s">
        <v>1282</v>
      </c>
      <c r="C444" s="10"/>
      <c r="D444" s="12" t="s">
        <v>1283</v>
      </c>
      <c r="E444" s="12"/>
      <c r="F444" s="12"/>
      <c r="G444" s="10" t="s">
        <v>156</v>
      </c>
      <c r="H444" s="10" t="s">
        <v>1284</v>
      </c>
      <c r="I444" s="10"/>
      <c r="J444" s="10"/>
      <c r="K444" s="10"/>
      <c r="L444" s="10"/>
      <c r="M444" s="10"/>
      <c r="N444" s="10" t="s">
        <v>1284</v>
      </c>
      <c r="O444" s="10"/>
      <c r="P444" s="10" t="s">
        <v>1285</v>
      </c>
      <c r="Q444" s="10"/>
      <c r="R444" s="10" t="s">
        <v>858</v>
      </c>
      <c r="S444" s="10"/>
      <c r="T444" s="10" t="s">
        <v>1286</v>
      </c>
      <c r="U444" s="10"/>
      <c r="V444" s="10" t="s">
        <v>1287</v>
      </c>
      <c r="W444" s="10"/>
      <c r="X444" s="10"/>
    </row>
    <row r="445" spans="1:24" ht="14.1" customHeight="1" x14ac:dyDescent="0.25">
      <c r="A445" s="10"/>
      <c r="B445" s="10"/>
      <c r="C445" s="10"/>
      <c r="D445" s="13" t="s">
        <v>208</v>
      </c>
      <c r="E445" s="13"/>
      <c r="F445" s="13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 t="s">
        <v>1287</v>
      </c>
      <c r="W445" s="10"/>
      <c r="X445" s="10"/>
    </row>
    <row r="446" spans="1:24" ht="48.6" customHeight="1" x14ac:dyDescent="0.25">
      <c r="A446" s="10" t="s">
        <v>1288</v>
      </c>
      <c r="B446" s="10" t="s">
        <v>1289</v>
      </c>
      <c r="C446" s="10"/>
      <c r="D446" s="12" t="s">
        <v>1290</v>
      </c>
      <c r="E446" s="12"/>
      <c r="F446" s="12"/>
      <c r="G446" s="10" t="s">
        <v>156</v>
      </c>
      <c r="H446" s="10" t="s">
        <v>521</v>
      </c>
      <c r="I446" s="10"/>
      <c r="J446" s="10"/>
      <c r="K446" s="10"/>
      <c r="L446" s="10"/>
      <c r="M446" s="10"/>
      <c r="N446" s="10" t="s">
        <v>521</v>
      </c>
      <c r="O446" s="10"/>
      <c r="P446" s="10" t="s">
        <v>1291</v>
      </c>
      <c r="Q446" s="10"/>
      <c r="R446" s="10" t="s">
        <v>295</v>
      </c>
      <c r="S446" s="10"/>
      <c r="T446" s="10" t="s">
        <v>1292</v>
      </c>
      <c r="U446" s="10"/>
      <c r="V446" s="10" t="s">
        <v>1293</v>
      </c>
      <c r="W446" s="10"/>
      <c r="X446" s="10"/>
    </row>
    <row r="447" spans="1:24" ht="14.1" customHeight="1" x14ac:dyDescent="0.25">
      <c r="A447" s="10"/>
      <c r="B447" s="10"/>
      <c r="C447" s="10"/>
      <c r="D447" s="13" t="s">
        <v>208</v>
      </c>
      <c r="E447" s="13"/>
      <c r="F447" s="13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 t="s">
        <v>1293</v>
      </c>
      <c r="W447" s="10"/>
      <c r="X447" s="10"/>
    </row>
    <row r="448" spans="1:24" ht="36.950000000000003" customHeight="1" x14ac:dyDescent="0.25">
      <c r="A448" s="10" t="s">
        <v>1294</v>
      </c>
      <c r="B448" s="10" t="s">
        <v>1295</v>
      </c>
      <c r="C448" s="10"/>
      <c r="D448" s="12" t="s">
        <v>1296</v>
      </c>
      <c r="E448" s="12"/>
      <c r="F448" s="12"/>
      <c r="G448" s="10" t="s">
        <v>226</v>
      </c>
      <c r="H448" s="10" t="s">
        <v>955</v>
      </c>
      <c r="I448" s="10"/>
      <c r="J448" s="10"/>
      <c r="K448" s="10"/>
      <c r="L448" s="10"/>
      <c r="M448" s="10"/>
      <c r="N448" s="10" t="s">
        <v>955</v>
      </c>
      <c r="O448" s="10"/>
      <c r="P448" s="10" t="s">
        <v>1297</v>
      </c>
      <c r="Q448" s="10"/>
      <c r="R448" s="10" t="s">
        <v>1298</v>
      </c>
      <c r="S448" s="10"/>
      <c r="T448" s="10" t="s">
        <v>1299</v>
      </c>
      <c r="U448" s="10"/>
      <c r="V448" s="10" t="s">
        <v>1300</v>
      </c>
      <c r="W448" s="10"/>
      <c r="X448" s="10"/>
    </row>
    <row r="449" spans="1:24" ht="14.1" customHeight="1" x14ac:dyDescent="0.25">
      <c r="A449" s="10"/>
      <c r="B449" s="10"/>
      <c r="C449" s="10"/>
      <c r="D449" s="13" t="s">
        <v>208</v>
      </c>
      <c r="E449" s="13"/>
      <c r="F449" s="13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 t="s">
        <v>1300</v>
      </c>
      <c r="W449" s="10"/>
      <c r="X449" s="10"/>
    </row>
    <row r="450" spans="1:24" ht="60" customHeight="1" x14ac:dyDescent="0.25">
      <c r="A450" s="10" t="s">
        <v>1301</v>
      </c>
      <c r="B450" s="10" t="s">
        <v>1302</v>
      </c>
      <c r="C450" s="10"/>
      <c r="D450" s="12" t="s">
        <v>1303</v>
      </c>
      <c r="E450" s="12"/>
      <c r="F450" s="12"/>
      <c r="G450" s="10" t="s">
        <v>156</v>
      </c>
      <c r="H450" s="10" t="s">
        <v>25</v>
      </c>
      <c r="I450" s="10"/>
      <c r="J450" s="10"/>
      <c r="K450" s="10"/>
      <c r="L450" s="10"/>
      <c r="M450" s="10"/>
      <c r="N450" s="10" t="s">
        <v>25</v>
      </c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 spans="1:24" ht="71.45" customHeight="1" x14ac:dyDescent="0.25">
      <c r="A451" s="10"/>
      <c r="B451" s="10" t="s">
        <v>157</v>
      </c>
      <c r="C451" s="10"/>
      <c r="D451" s="12" t="s">
        <v>158</v>
      </c>
      <c r="E451" s="12"/>
      <c r="F451" s="12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 spans="1:24" ht="163.5" customHeight="1" x14ac:dyDescent="0.25">
      <c r="A452" s="10"/>
      <c r="B452" s="10" t="s">
        <v>588</v>
      </c>
      <c r="C452" s="10"/>
      <c r="D452" s="12" t="s">
        <v>589</v>
      </c>
      <c r="E452" s="12"/>
      <c r="F452" s="12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 spans="1:24" ht="14.1" customHeight="1" x14ac:dyDescent="0.25">
      <c r="A453" s="10"/>
      <c r="B453" s="11" t="s">
        <v>9</v>
      </c>
      <c r="C453" s="11"/>
      <c r="D453" s="12" t="s">
        <v>159</v>
      </c>
      <c r="E453" s="12"/>
      <c r="F453" s="12"/>
      <c r="G453" s="10" t="s">
        <v>132</v>
      </c>
      <c r="H453" s="10"/>
      <c r="I453" s="10"/>
      <c r="J453" s="10"/>
      <c r="K453" s="10"/>
      <c r="L453" s="10"/>
      <c r="M453" s="10"/>
      <c r="N453" s="10" t="s">
        <v>1304</v>
      </c>
      <c r="O453" s="10"/>
      <c r="P453" s="10"/>
      <c r="Q453" s="10"/>
      <c r="R453" s="10"/>
      <c r="S453" s="10"/>
      <c r="T453" s="10"/>
      <c r="U453" s="10"/>
      <c r="V453" s="10" t="s">
        <v>1305</v>
      </c>
      <c r="W453" s="10"/>
      <c r="X453" s="10"/>
    </row>
    <row r="454" spans="1:24" ht="14.1" customHeight="1" x14ac:dyDescent="0.25">
      <c r="A454" s="10"/>
      <c r="B454" s="10" t="s">
        <v>1177</v>
      </c>
      <c r="C454" s="10"/>
      <c r="D454" s="12" t="s">
        <v>1178</v>
      </c>
      <c r="E454" s="12"/>
      <c r="F454" s="12"/>
      <c r="G454" s="10" t="s">
        <v>132</v>
      </c>
      <c r="H454" s="10" t="s">
        <v>1198</v>
      </c>
      <c r="I454" s="10"/>
      <c r="J454" s="10"/>
      <c r="K454" s="10" t="s">
        <v>407</v>
      </c>
      <c r="L454" s="10"/>
      <c r="M454" s="10"/>
      <c r="N454" s="10" t="s">
        <v>1306</v>
      </c>
      <c r="O454" s="10"/>
      <c r="P454" s="10"/>
      <c r="Q454" s="10"/>
      <c r="R454" s="10"/>
      <c r="S454" s="10"/>
      <c r="T454" s="10" t="s">
        <v>184</v>
      </c>
      <c r="U454" s="10"/>
      <c r="V454" s="10" t="s">
        <v>1307</v>
      </c>
      <c r="W454" s="10"/>
      <c r="X454" s="10"/>
    </row>
    <row r="455" spans="1:24" ht="14.1" customHeight="1" x14ac:dyDescent="0.25">
      <c r="A455" s="10"/>
      <c r="B455" s="10" t="s">
        <v>1182</v>
      </c>
      <c r="C455" s="10"/>
      <c r="D455" s="12" t="s">
        <v>1183</v>
      </c>
      <c r="E455" s="12"/>
      <c r="F455" s="12"/>
      <c r="G455" s="10" t="s">
        <v>132</v>
      </c>
      <c r="H455" s="10" t="s">
        <v>474</v>
      </c>
      <c r="I455" s="10"/>
      <c r="J455" s="10"/>
      <c r="K455" s="10" t="s">
        <v>407</v>
      </c>
      <c r="L455" s="10"/>
      <c r="M455" s="10"/>
      <c r="N455" s="10" t="s">
        <v>1308</v>
      </c>
      <c r="O455" s="10"/>
      <c r="P455" s="10"/>
      <c r="Q455" s="10"/>
      <c r="R455" s="10"/>
      <c r="S455" s="10"/>
      <c r="T455" s="10" t="s">
        <v>1186</v>
      </c>
      <c r="U455" s="10"/>
      <c r="V455" s="10" t="s">
        <v>1309</v>
      </c>
      <c r="W455" s="10"/>
      <c r="X455" s="10"/>
    </row>
    <row r="456" spans="1:24" ht="14.1" customHeight="1" x14ac:dyDescent="0.25">
      <c r="A456" s="10"/>
      <c r="B456" s="10" t="s">
        <v>1188</v>
      </c>
      <c r="C456" s="10"/>
      <c r="D456" s="12" t="s">
        <v>1189</v>
      </c>
      <c r="E456" s="12"/>
      <c r="F456" s="12"/>
      <c r="G456" s="10" t="s">
        <v>132</v>
      </c>
      <c r="H456" s="10" t="s">
        <v>1310</v>
      </c>
      <c r="I456" s="10"/>
      <c r="J456" s="10"/>
      <c r="K456" s="10" t="s">
        <v>407</v>
      </c>
      <c r="L456" s="10"/>
      <c r="M456" s="10"/>
      <c r="N456" s="10" t="s">
        <v>1311</v>
      </c>
      <c r="O456" s="10"/>
      <c r="P456" s="10"/>
      <c r="Q456" s="10"/>
      <c r="R456" s="10"/>
      <c r="S456" s="10"/>
      <c r="T456" s="10" t="s">
        <v>595</v>
      </c>
      <c r="U456" s="10"/>
      <c r="V456" s="10" t="s">
        <v>1312</v>
      </c>
      <c r="W456" s="10"/>
      <c r="X456" s="10"/>
    </row>
    <row r="457" spans="1:24" ht="14.1" customHeight="1" x14ac:dyDescent="0.25">
      <c r="A457" s="10"/>
      <c r="B457" s="10" t="s">
        <v>1193</v>
      </c>
      <c r="C457" s="10"/>
      <c r="D457" s="12" t="s">
        <v>1194</v>
      </c>
      <c r="E457" s="12"/>
      <c r="F457" s="12"/>
      <c r="G457" s="10" t="s">
        <v>132</v>
      </c>
      <c r="H457" s="10" t="s">
        <v>1198</v>
      </c>
      <c r="I457" s="10"/>
      <c r="J457" s="10"/>
      <c r="K457" s="10" t="s">
        <v>407</v>
      </c>
      <c r="L457" s="10"/>
      <c r="M457" s="10"/>
      <c r="N457" s="10" t="s">
        <v>1306</v>
      </c>
      <c r="O457" s="10"/>
      <c r="P457" s="10"/>
      <c r="Q457" s="10"/>
      <c r="R457" s="10"/>
      <c r="S457" s="10"/>
      <c r="T457" s="10" t="s">
        <v>275</v>
      </c>
      <c r="U457" s="10"/>
      <c r="V457" s="10" t="s">
        <v>1313</v>
      </c>
      <c r="W457" s="10"/>
      <c r="X457" s="10"/>
    </row>
    <row r="458" spans="1:24" ht="14.1" customHeight="1" x14ac:dyDescent="0.25">
      <c r="A458" s="10"/>
      <c r="B458" s="11" t="s">
        <v>23</v>
      </c>
      <c r="C458" s="11"/>
      <c r="D458" s="12" t="s">
        <v>167</v>
      </c>
      <c r="E458" s="12"/>
      <c r="F458" s="12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 t="s">
        <v>1314</v>
      </c>
      <c r="W458" s="10"/>
      <c r="X458" s="10"/>
    </row>
    <row r="459" spans="1:24" ht="14.1" customHeight="1" x14ac:dyDescent="0.25">
      <c r="A459" s="10"/>
      <c r="B459" s="11"/>
      <c r="C459" s="11"/>
      <c r="D459" s="12" t="s">
        <v>169</v>
      </c>
      <c r="E459" s="12"/>
      <c r="F459" s="12"/>
      <c r="G459" s="10" t="s">
        <v>132</v>
      </c>
      <c r="H459" s="10"/>
      <c r="I459" s="10"/>
      <c r="J459" s="10"/>
      <c r="K459" s="10"/>
      <c r="L459" s="10"/>
      <c r="M459" s="10"/>
      <c r="N459" s="10" t="s">
        <v>1315</v>
      </c>
      <c r="O459" s="10"/>
      <c r="P459" s="10"/>
      <c r="Q459" s="10"/>
      <c r="R459" s="10"/>
      <c r="S459" s="10"/>
      <c r="T459" s="10"/>
      <c r="U459" s="10"/>
      <c r="V459" s="10" t="s">
        <v>1316</v>
      </c>
      <c r="W459" s="10"/>
      <c r="X459" s="10"/>
    </row>
    <row r="460" spans="1:24" ht="25.5" customHeight="1" x14ac:dyDescent="0.25">
      <c r="A460" s="10"/>
      <c r="B460" s="10" t="s">
        <v>172</v>
      </c>
      <c r="C460" s="10"/>
      <c r="D460" s="12" t="s">
        <v>173</v>
      </c>
      <c r="E460" s="12"/>
      <c r="F460" s="12"/>
      <c r="G460" s="10" t="s">
        <v>174</v>
      </c>
      <c r="H460" s="10" t="s">
        <v>1317</v>
      </c>
      <c r="I460" s="10"/>
      <c r="J460" s="10"/>
      <c r="K460" s="10" t="s">
        <v>616</v>
      </c>
      <c r="L460" s="10"/>
      <c r="M460" s="10"/>
      <c r="N460" s="10" t="s">
        <v>1318</v>
      </c>
      <c r="O460" s="10"/>
      <c r="P460" s="10" t="s">
        <v>178</v>
      </c>
      <c r="Q460" s="10"/>
      <c r="R460" s="10" t="s">
        <v>179</v>
      </c>
      <c r="S460" s="10"/>
      <c r="T460" s="10" t="s">
        <v>180</v>
      </c>
      <c r="U460" s="10"/>
      <c r="V460" s="10" t="s">
        <v>1319</v>
      </c>
      <c r="W460" s="10"/>
      <c r="X460" s="10"/>
    </row>
    <row r="461" spans="1:24" ht="25.5" customHeight="1" x14ac:dyDescent="0.25">
      <c r="A461" s="10"/>
      <c r="B461" s="10" t="s">
        <v>182</v>
      </c>
      <c r="C461" s="10"/>
      <c r="D461" s="12" t="s">
        <v>183</v>
      </c>
      <c r="E461" s="12"/>
      <c r="F461" s="12"/>
      <c r="G461" s="10" t="s">
        <v>132</v>
      </c>
      <c r="H461" s="10" t="s">
        <v>1317</v>
      </c>
      <c r="I461" s="10"/>
      <c r="J461" s="10"/>
      <c r="K461" s="10" t="s">
        <v>616</v>
      </c>
      <c r="L461" s="10"/>
      <c r="M461" s="10"/>
      <c r="N461" s="10" t="s">
        <v>1318</v>
      </c>
      <c r="O461" s="10"/>
      <c r="P461" s="10"/>
      <c r="Q461" s="10"/>
      <c r="R461" s="10"/>
      <c r="S461" s="10"/>
      <c r="T461" s="10" t="s">
        <v>184</v>
      </c>
      <c r="U461" s="10"/>
      <c r="V461" s="10" t="s">
        <v>1320</v>
      </c>
      <c r="W461" s="10"/>
      <c r="X461" s="10"/>
    </row>
    <row r="462" spans="1:24" ht="25.5" customHeight="1" x14ac:dyDescent="0.25">
      <c r="A462" s="10"/>
      <c r="B462" s="10" t="s">
        <v>370</v>
      </c>
      <c r="C462" s="10"/>
      <c r="D462" s="12" t="s">
        <v>371</v>
      </c>
      <c r="E462" s="12"/>
      <c r="F462" s="12"/>
      <c r="G462" s="10" t="s">
        <v>174</v>
      </c>
      <c r="H462" s="10" t="s">
        <v>1321</v>
      </c>
      <c r="I462" s="10"/>
      <c r="J462" s="10"/>
      <c r="K462" s="10" t="s">
        <v>616</v>
      </c>
      <c r="L462" s="10"/>
      <c r="M462" s="10"/>
      <c r="N462" s="10" t="s">
        <v>1322</v>
      </c>
      <c r="O462" s="10"/>
      <c r="P462" s="10"/>
      <c r="Q462" s="10"/>
      <c r="R462" s="10"/>
      <c r="S462" s="10"/>
      <c r="T462" s="10" t="s">
        <v>374</v>
      </c>
      <c r="U462" s="10"/>
      <c r="V462" s="10" t="s">
        <v>1323</v>
      </c>
      <c r="W462" s="10"/>
      <c r="X462" s="10"/>
    </row>
    <row r="463" spans="1:24" ht="25.5" customHeight="1" x14ac:dyDescent="0.25">
      <c r="A463" s="10"/>
      <c r="B463" s="10" t="s">
        <v>376</v>
      </c>
      <c r="C463" s="10"/>
      <c r="D463" s="12" t="s">
        <v>377</v>
      </c>
      <c r="E463" s="12"/>
      <c r="F463" s="12"/>
      <c r="G463" s="10" t="s">
        <v>132</v>
      </c>
      <c r="H463" s="10" t="s">
        <v>1321</v>
      </c>
      <c r="I463" s="10"/>
      <c r="J463" s="10"/>
      <c r="K463" s="10" t="s">
        <v>616</v>
      </c>
      <c r="L463" s="10"/>
      <c r="M463" s="10"/>
      <c r="N463" s="10" t="s">
        <v>1322</v>
      </c>
      <c r="O463" s="10"/>
      <c r="P463" s="10"/>
      <c r="Q463" s="10"/>
      <c r="R463" s="10"/>
      <c r="S463" s="10"/>
      <c r="T463" s="10" t="s">
        <v>378</v>
      </c>
      <c r="U463" s="10"/>
      <c r="V463" s="10" t="s">
        <v>507</v>
      </c>
      <c r="W463" s="10"/>
      <c r="X463" s="10"/>
    </row>
    <row r="464" spans="1:24" ht="25.5" customHeight="1" x14ac:dyDescent="0.25">
      <c r="A464" s="10"/>
      <c r="B464" s="10" t="s">
        <v>186</v>
      </c>
      <c r="C464" s="10"/>
      <c r="D464" s="12" t="s">
        <v>187</v>
      </c>
      <c r="E464" s="12"/>
      <c r="F464" s="12"/>
      <c r="G464" s="10" t="s">
        <v>174</v>
      </c>
      <c r="H464" s="10" t="s">
        <v>609</v>
      </c>
      <c r="I464" s="10"/>
      <c r="J464" s="10"/>
      <c r="K464" s="10" t="s">
        <v>616</v>
      </c>
      <c r="L464" s="10"/>
      <c r="M464" s="10"/>
      <c r="N464" s="10" t="s">
        <v>24</v>
      </c>
      <c r="O464" s="10"/>
      <c r="P464" s="10" t="s">
        <v>190</v>
      </c>
      <c r="Q464" s="10"/>
      <c r="R464" s="10" t="s">
        <v>191</v>
      </c>
      <c r="S464" s="10"/>
      <c r="T464" s="10" t="s">
        <v>192</v>
      </c>
      <c r="U464" s="10"/>
      <c r="V464" s="10" t="s">
        <v>1324</v>
      </c>
      <c r="W464" s="10"/>
      <c r="X464" s="10"/>
    </row>
    <row r="465" spans="1:24" ht="25.5" customHeight="1" x14ac:dyDescent="0.25">
      <c r="A465" s="10"/>
      <c r="B465" s="10" t="s">
        <v>182</v>
      </c>
      <c r="C465" s="10"/>
      <c r="D465" s="12" t="s">
        <v>183</v>
      </c>
      <c r="E465" s="12"/>
      <c r="F465" s="12"/>
      <c r="G465" s="10" t="s">
        <v>132</v>
      </c>
      <c r="H465" s="10" t="s">
        <v>609</v>
      </c>
      <c r="I465" s="10"/>
      <c r="J465" s="10"/>
      <c r="K465" s="10" t="s">
        <v>616</v>
      </c>
      <c r="L465" s="10"/>
      <c r="M465" s="10"/>
      <c r="N465" s="10" t="s">
        <v>24</v>
      </c>
      <c r="O465" s="10"/>
      <c r="P465" s="10"/>
      <c r="Q465" s="10"/>
      <c r="R465" s="10"/>
      <c r="S465" s="10"/>
      <c r="T465" s="10" t="s">
        <v>184</v>
      </c>
      <c r="U465" s="10"/>
      <c r="V465" s="10" t="s">
        <v>1325</v>
      </c>
      <c r="W465" s="10"/>
      <c r="X465" s="10"/>
    </row>
    <row r="466" spans="1:24" ht="14.1" customHeight="1" x14ac:dyDescent="0.25">
      <c r="A466" s="10"/>
      <c r="B466" s="10"/>
      <c r="C466" s="10"/>
      <c r="D466" s="12" t="s">
        <v>195</v>
      </c>
      <c r="E466" s="12"/>
      <c r="F466" s="12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 t="s">
        <v>1326</v>
      </c>
      <c r="W466" s="10"/>
      <c r="X466" s="10"/>
    </row>
    <row r="467" spans="1:24" ht="25.5" customHeight="1" x14ac:dyDescent="0.25">
      <c r="A467" s="10" t="s">
        <v>1327</v>
      </c>
      <c r="B467" s="10" t="s">
        <v>1230</v>
      </c>
      <c r="C467" s="10"/>
      <c r="D467" s="12" t="s">
        <v>1231</v>
      </c>
      <c r="E467" s="12"/>
      <c r="F467" s="12"/>
      <c r="G467" s="10" t="s">
        <v>156</v>
      </c>
      <c r="H467" s="10" t="s">
        <v>32</v>
      </c>
      <c r="I467" s="10"/>
      <c r="J467" s="10"/>
      <c r="K467" s="10"/>
      <c r="L467" s="10"/>
      <c r="M467" s="10"/>
      <c r="N467" s="10" t="s">
        <v>32</v>
      </c>
      <c r="O467" s="10"/>
      <c r="P467" s="10"/>
      <c r="Q467" s="10"/>
      <c r="R467" s="10"/>
      <c r="S467" s="10"/>
      <c r="T467" s="10" t="s">
        <v>32</v>
      </c>
      <c r="U467" s="10"/>
      <c r="V467" s="10" t="s">
        <v>32</v>
      </c>
      <c r="W467" s="10"/>
      <c r="X467" s="10"/>
    </row>
    <row r="468" spans="1:24" ht="14.1" customHeight="1" x14ac:dyDescent="0.25">
      <c r="A468" s="10"/>
      <c r="B468" s="10"/>
      <c r="C468" s="10"/>
      <c r="D468" s="12" t="s">
        <v>197</v>
      </c>
      <c r="E468" s="12"/>
      <c r="F468" s="12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 t="s">
        <v>1328</v>
      </c>
      <c r="W468" s="10"/>
      <c r="X468" s="10"/>
    </row>
    <row r="469" spans="1:24" ht="36.950000000000003" customHeight="1" x14ac:dyDescent="0.25">
      <c r="A469" s="10"/>
      <c r="B469" s="10" t="s">
        <v>199</v>
      </c>
      <c r="C469" s="10"/>
      <c r="D469" s="12" t="s">
        <v>200</v>
      </c>
      <c r="E469" s="12"/>
      <c r="F469" s="12"/>
      <c r="G469" s="10" t="s">
        <v>201</v>
      </c>
      <c r="H469" s="10" t="s">
        <v>202</v>
      </c>
      <c r="I469" s="10"/>
      <c r="J469" s="10"/>
      <c r="K469" s="10"/>
      <c r="L469" s="10"/>
      <c r="M469" s="10"/>
      <c r="N469" s="10" t="s">
        <v>202</v>
      </c>
      <c r="O469" s="10"/>
      <c r="P469" s="10"/>
      <c r="Q469" s="10"/>
      <c r="R469" s="10"/>
      <c r="S469" s="10"/>
      <c r="T469" s="10"/>
      <c r="U469" s="10"/>
      <c r="V469" s="10" t="s">
        <v>1329</v>
      </c>
      <c r="W469" s="10"/>
      <c r="X469" s="10"/>
    </row>
    <row r="470" spans="1:24" ht="36.950000000000003" customHeight="1" x14ac:dyDescent="0.25">
      <c r="A470" s="10"/>
      <c r="B470" s="10" t="s">
        <v>204</v>
      </c>
      <c r="C470" s="10"/>
      <c r="D470" s="12" t="s">
        <v>205</v>
      </c>
      <c r="E470" s="12"/>
      <c r="F470" s="12"/>
      <c r="G470" s="10" t="s">
        <v>201</v>
      </c>
      <c r="H470" s="10" t="s">
        <v>206</v>
      </c>
      <c r="I470" s="10"/>
      <c r="J470" s="10"/>
      <c r="K470" s="10"/>
      <c r="L470" s="10"/>
      <c r="M470" s="10"/>
      <c r="N470" s="10" t="s">
        <v>206</v>
      </c>
      <c r="O470" s="10"/>
      <c r="P470" s="10"/>
      <c r="Q470" s="10"/>
      <c r="R470" s="10"/>
      <c r="S470" s="10"/>
      <c r="T470" s="10"/>
      <c r="U470" s="10"/>
      <c r="V470" s="10" t="s">
        <v>1330</v>
      </c>
      <c r="W470" s="10"/>
      <c r="X470" s="10"/>
    </row>
    <row r="471" spans="1:24" ht="14.1" customHeight="1" x14ac:dyDescent="0.25">
      <c r="A471" s="10"/>
      <c r="B471" s="10"/>
      <c r="C471" s="10"/>
      <c r="D471" s="13" t="s">
        <v>208</v>
      </c>
      <c r="E471" s="13"/>
      <c r="F471" s="13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 t="s">
        <v>1331</v>
      </c>
      <c r="U471" s="10"/>
      <c r="V471" s="10" t="s">
        <v>1332</v>
      </c>
      <c r="W471" s="10"/>
      <c r="X471" s="10"/>
    </row>
    <row r="472" spans="1:24" ht="25.5" customHeight="1" x14ac:dyDescent="0.25">
      <c r="A472" s="10" t="s">
        <v>1333</v>
      </c>
      <c r="B472" s="10" t="s">
        <v>1132</v>
      </c>
      <c r="C472" s="10"/>
      <c r="D472" s="12" t="s">
        <v>1133</v>
      </c>
      <c r="E472" s="12"/>
      <c r="F472" s="12"/>
      <c r="G472" s="10" t="s">
        <v>424</v>
      </c>
      <c r="H472" s="10" t="s">
        <v>521</v>
      </c>
      <c r="I472" s="10"/>
      <c r="J472" s="10"/>
      <c r="K472" s="10"/>
      <c r="L472" s="10"/>
      <c r="M472" s="10"/>
      <c r="N472" s="10" t="s">
        <v>521</v>
      </c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 spans="1:24" ht="71.45" customHeight="1" x14ac:dyDescent="0.25">
      <c r="A473" s="10"/>
      <c r="B473" s="10" t="s">
        <v>157</v>
      </c>
      <c r="C473" s="10"/>
      <c r="D473" s="12" t="s">
        <v>158</v>
      </c>
      <c r="E473" s="12"/>
      <c r="F473" s="12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 spans="1:24" ht="163.5" customHeight="1" x14ac:dyDescent="0.25">
      <c r="A474" s="10"/>
      <c r="B474" s="10" t="s">
        <v>588</v>
      </c>
      <c r="C474" s="10"/>
      <c r="D474" s="12" t="s">
        <v>589</v>
      </c>
      <c r="E474" s="12"/>
      <c r="F474" s="12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 spans="1:24" ht="14.1" customHeight="1" x14ac:dyDescent="0.25">
      <c r="A475" s="10"/>
      <c r="B475" s="11" t="s">
        <v>9</v>
      </c>
      <c r="C475" s="11"/>
      <c r="D475" s="12" t="s">
        <v>159</v>
      </c>
      <c r="E475" s="12"/>
      <c r="F475" s="12"/>
      <c r="G475" s="10" t="s">
        <v>132</v>
      </c>
      <c r="H475" s="10"/>
      <c r="I475" s="10"/>
      <c r="J475" s="10"/>
      <c r="K475" s="10"/>
      <c r="L475" s="10"/>
      <c r="M475" s="10"/>
      <c r="N475" s="10" t="s">
        <v>1334</v>
      </c>
      <c r="O475" s="10"/>
      <c r="P475" s="10"/>
      <c r="Q475" s="10"/>
      <c r="R475" s="10"/>
      <c r="S475" s="10"/>
      <c r="T475" s="10"/>
      <c r="U475" s="10"/>
      <c r="V475" s="10" t="s">
        <v>1335</v>
      </c>
      <c r="W475" s="10"/>
      <c r="X475" s="10"/>
    </row>
    <row r="476" spans="1:24" ht="14.1" customHeight="1" x14ac:dyDescent="0.25">
      <c r="A476" s="10"/>
      <c r="B476" s="10" t="s">
        <v>750</v>
      </c>
      <c r="C476" s="10"/>
      <c r="D476" s="12" t="s">
        <v>751</v>
      </c>
      <c r="E476" s="12"/>
      <c r="F476" s="12"/>
      <c r="G476" s="10" t="s">
        <v>132</v>
      </c>
      <c r="H476" s="10" t="s">
        <v>1136</v>
      </c>
      <c r="I476" s="10"/>
      <c r="J476" s="10"/>
      <c r="K476" s="10" t="s">
        <v>407</v>
      </c>
      <c r="L476" s="10"/>
      <c r="M476" s="10"/>
      <c r="N476" s="10" t="s">
        <v>1334</v>
      </c>
      <c r="O476" s="10"/>
      <c r="P476" s="10"/>
      <c r="Q476" s="10"/>
      <c r="R476" s="10"/>
      <c r="S476" s="10"/>
      <c r="T476" s="10" t="s">
        <v>753</v>
      </c>
      <c r="U476" s="10"/>
      <c r="V476" s="10" t="s">
        <v>1335</v>
      </c>
      <c r="W476" s="10"/>
      <c r="X476" s="10"/>
    </row>
    <row r="477" spans="1:24" ht="14.1" customHeight="1" x14ac:dyDescent="0.25">
      <c r="A477" s="10"/>
      <c r="B477" s="11" t="s">
        <v>23</v>
      </c>
      <c r="C477" s="11"/>
      <c r="D477" s="12" t="s">
        <v>167</v>
      </c>
      <c r="E477" s="12"/>
      <c r="F477" s="12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 t="s">
        <v>1336</v>
      </c>
      <c r="W477" s="10"/>
      <c r="X477" s="10"/>
    </row>
    <row r="478" spans="1:24" ht="14.1" customHeight="1" x14ac:dyDescent="0.25">
      <c r="A478" s="10"/>
      <c r="B478" s="11"/>
      <c r="C478" s="11"/>
      <c r="D478" s="12" t="s">
        <v>169</v>
      </c>
      <c r="E478" s="12"/>
      <c r="F478" s="12"/>
      <c r="G478" s="10" t="s">
        <v>132</v>
      </c>
      <c r="H478" s="10"/>
      <c r="I478" s="10"/>
      <c r="J478" s="10"/>
      <c r="K478" s="10"/>
      <c r="L478" s="10"/>
      <c r="M478" s="10"/>
      <c r="N478" s="10" t="s">
        <v>1337</v>
      </c>
      <c r="O478" s="10"/>
      <c r="P478" s="10"/>
      <c r="Q478" s="10"/>
      <c r="R478" s="10"/>
      <c r="S478" s="10"/>
      <c r="T478" s="10"/>
      <c r="U478" s="10"/>
      <c r="V478" s="10" t="s">
        <v>1338</v>
      </c>
      <c r="W478" s="10"/>
      <c r="X478" s="10"/>
    </row>
    <row r="479" spans="1:24" ht="25.5" customHeight="1" x14ac:dyDescent="0.25">
      <c r="A479" s="10"/>
      <c r="B479" s="10" t="s">
        <v>172</v>
      </c>
      <c r="C479" s="10"/>
      <c r="D479" s="12" t="s">
        <v>173</v>
      </c>
      <c r="E479" s="12"/>
      <c r="F479" s="12"/>
      <c r="G479" s="10" t="s">
        <v>174</v>
      </c>
      <c r="H479" s="10" t="s">
        <v>372</v>
      </c>
      <c r="I479" s="10"/>
      <c r="J479" s="10"/>
      <c r="K479" s="10" t="s">
        <v>616</v>
      </c>
      <c r="L479" s="10"/>
      <c r="M479" s="10"/>
      <c r="N479" s="10" t="s">
        <v>1339</v>
      </c>
      <c r="O479" s="10"/>
      <c r="P479" s="10" t="s">
        <v>178</v>
      </c>
      <c r="Q479" s="10"/>
      <c r="R479" s="10" t="s">
        <v>179</v>
      </c>
      <c r="S479" s="10"/>
      <c r="T479" s="10" t="s">
        <v>180</v>
      </c>
      <c r="U479" s="10"/>
      <c r="V479" s="10" t="s">
        <v>1340</v>
      </c>
      <c r="W479" s="10"/>
      <c r="X479" s="10"/>
    </row>
    <row r="480" spans="1:24" ht="25.5" customHeight="1" x14ac:dyDescent="0.25">
      <c r="A480" s="10"/>
      <c r="B480" s="10" t="s">
        <v>182</v>
      </c>
      <c r="C480" s="10"/>
      <c r="D480" s="12" t="s">
        <v>183</v>
      </c>
      <c r="E480" s="12"/>
      <c r="F480" s="12"/>
      <c r="G480" s="10" t="s">
        <v>132</v>
      </c>
      <c r="H480" s="10" t="s">
        <v>372</v>
      </c>
      <c r="I480" s="10"/>
      <c r="J480" s="10"/>
      <c r="K480" s="10" t="s">
        <v>616</v>
      </c>
      <c r="L480" s="10"/>
      <c r="M480" s="10"/>
      <c r="N480" s="10" t="s">
        <v>1339</v>
      </c>
      <c r="O480" s="10"/>
      <c r="P480" s="10"/>
      <c r="Q480" s="10"/>
      <c r="R480" s="10"/>
      <c r="S480" s="10"/>
      <c r="T480" s="10" t="s">
        <v>184</v>
      </c>
      <c r="U480" s="10"/>
      <c r="V480" s="10" t="s">
        <v>1341</v>
      </c>
      <c r="W480" s="10"/>
      <c r="X480" s="10"/>
    </row>
    <row r="481" spans="1:24" ht="25.5" customHeight="1" x14ac:dyDescent="0.25">
      <c r="A481" s="10"/>
      <c r="B481" s="10" t="s">
        <v>186</v>
      </c>
      <c r="C481" s="10"/>
      <c r="D481" s="12" t="s">
        <v>187</v>
      </c>
      <c r="E481" s="12"/>
      <c r="F481" s="12"/>
      <c r="G481" s="10" t="s">
        <v>174</v>
      </c>
      <c r="H481" s="10" t="s">
        <v>1143</v>
      </c>
      <c r="I481" s="10"/>
      <c r="J481" s="10"/>
      <c r="K481" s="10" t="s">
        <v>616</v>
      </c>
      <c r="L481" s="10"/>
      <c r="M481" s="10"/>
      <c r="N481" s="10" t="s">
        <v>1342</v>
      </c>
      <c r="O481" s="10"/>
      <c r="P481" s="10" t="s">
        <v>190</v>
      </c>
      <c r="Q481" s="10"/>
      <c r="R481" s="10" t="s">
        <v>191</v>
      </c>
      <c r="S481" s="10"/>
      <c r="T481" s="10" t="s">
        <v>192</v>
      </c>
      <c r="U481" s="10"/>
      <c r="V481" s="10" t="s">
        <v>1343</v>
      </c>
      <c r="W481" s="10"/>
      <c r="X481" s="10"/>
    </row>
    <row r="482" spans="1:24" ht="25.5" customHeight="1" x14ac:dyDescent="0.25">
      <c r="A482" s="10"/>
      <c r="B482" s="10" t="s">
        <v>182</v>
      </c>
      <c r="C482" s="10"/>
      <c r="D482" s="12" t="s">
        <v>183</v>
      </c>
      <c r="E482" s="12"/>
      <c r="F482" s="12"/>
      <c r="G482" s="10" t="s">
        <v>132</v>
      </c>
      <c r="H482" s="10" t="s">
        <v>1143</v>
      </c>
      <c r="I482" s="10"/>
      <c r="J482" s="10"/>
      <c r="K482" s="10" t="s">
        <v>616</v>
      </c>
      <c r="L482" s="10"/>
      <c r="M482" s="10"/>
      <c r="N482" s="10" t="s">
        <v>1342</v>
      </c>
      <c r="O482" s="10"/>
      <c r="P482" s="10"/>
      <c r="Q482" s="10"/>
      <c r="R482" s="10"/>
      <c r="S482" s="10"/>
      <c r="T482" s="10" t="s">
        <v>184</v>
      </c>
      <c r="U482" s="10"/>
      <c r="V482" s="10" t="s">
        <v>1344</v>
      </c>
      <c r="W482" s="10"/>
      <c r="X482" s="10"/>
    </row>
    <row r="483" spans="1:24" ht="14.1" customHeight="1" x14ac:dyDescent="0.25">
      <c r="A483" s="10"/>
      <c r="B483" s="11" t="s">
        <v>25</v>
      </c>
      <c r="C483" s="11"/>
      <c r="D483" s="12" t="s">
        <v>223</v>
      </c>
      <c r="E483" s="12"/>
      <c r="F483" s="12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 t="s">
        <v>1345</v>
      </c>
      <c r="W483" s="10"/>
      <c r="X483" s="10"/>
    </row>
    <row r="484" spans="1:24" ht="25.5" customHeight="1" x14ac:dyDescent="0.25">
      <c r="A484" s="10"/>
      <c r="B484" s="10" t="s">
        <v>480</v>
      </c>
      <c r="C484" s="10"/>
      <c r="D484" s="12" t="s">
        <v>481</v>
      </c>
      <c r="E484" s="12"/>
      <c r="F484" s="12"/>
      <c r="G484" s="10" t="s">
        <v>226</v>
      </c>
      <c r="H484" s="10" t="s">
        <v>32</v>
      </c>
      <c r="I484" s="10"/>
      <c r="J484" s="10"/>
      <c r="K484" s="10"/>
      <c r="L484" s="10"/>
      <c r="M484" s="10"/>
      <c r="N484" s="10" t="s">
        <v>32</v>
      </c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 spans="1:24" ht="25.5" customHeight="1" x14ac:dyDescent="0.25">
      <c r="A485" s="10"/>
      <c r="B485" s="10" t="s">
        <v>442</v>
      </c>
      <c r="C485" s="10"/>
      <c r="D485" s="12" t="s">
        <v>443</v>
      </c>
      <c r="E485" s="12"/>
      <c r="F485" s="12"/>
      <c r="G485" s="10" t="s">
        <v>226</v>
      </c>
      <c r="H485" s="10" t="s">
        <v>444</v>
      </c>
      <c r="I485" s="10"/>
      <c r="J485" s="10"/>
      <c r="K485" s="10"/>
      <c r="L485" s="10"/>
      <c r="M485" s="10"/>
      <c r="N485" s="10" t="s">
        <v>1346</v>
      </c>
      <c r="O485" s="10"/>
      <c r="P485" s="10" t="s">
        <v>446</v>
      </c>
      <c r="Q485" s="10"/>
      <c r="R485" s="10" t="s">
        <v>447</v>
      </c>
      <c r="S485" s="10"/>
      <c r="T485" s="10" t="s">
        <v>448</v>
      </c>
      <c r="U485" s="10"/>
      <c r="V485" s="10" t="s">
        <v>1347</v>
      </c>
      <c r="W485" s="10"/>
      <c r="X485" s="10"/>
    </row>
    <row r="486" spans="1:24" ht="25.5" customHeight="1" x14ac:dyDescent="0.25">
      <c r="A486" s="10"/>
      <c r="B486" s="10" t="s">
        <v>450</v>
      </c>
      <c r="C486" s="10"/>
      <c r="D486" s="12" t="s">
        <v>451</v>
      </c>
      <c r="E486" s="12"/>
      <c r="F486" s="12"/>
      <c r="G486" s="10" t="s">
        <v>226</v>
      </c>
      <c r="H486" s="10" t="s">
        <v>452</v>
      </c>
      <c r="I486" s="10"/>
      <c r="J486" s="10"/>
      <c r="K486" s="10"/>
      <c r="L486" s="10"/>
      <c r="M486" s="10"/>
      <c r="N486" s="10" t="s">
        <v>1348</v>
      </c>
      <c r="O486" s="10"/>
      <c r="P486" s="10" t="s">
        <v>453</v>
      </c>
      <c r="Q486" s="10"/>
      <c r="R486" s="10" t="s">
        <v>454</v>
      </c>
      <c r="S486" s="10"/>
      <c r="T486" s="10" t="s">
        <v>455</v>
      </c>
      <c r="U486" s="10"/>
      <c r="V486" s="10" t="s">
        <v>1349</v>
      </c>
      <c r="W486" s="10"/>
      <c r="X486" s="10"/>
    </row>
    <row r="487" spans="1:24" ht="25.5" customHeight="1" x14ac:dyDescent="0.25">
      <c r="A487" s="10"/>
      <c r="B487" s="10" t="s">
        <v>457</v>
      </c>
      <c r="C487" s="10"/>
      <c r="D487" s="12" t="s">
        <v>458</v>
      </c>
      <c r="E487" s="12"/>
      <c r="F487" s="12"/>
      <c r="G487" s="10" t="s">
        <v>226</v>
      </c>
      <c r="H487" s="10" t="s">
        <v>452</v>
      </c>
      <c r="I487" s="10"/>
      <c r="J487" s="10"/>
      <c r="K487" s="10"/>
      <c r="L487" s="10"/>
      <c r="M487" s="10"/>
      <c r="N487" s="10" t="s">
        <v>1348</v>
      </c>
      <c r="O487" s="10"/>
      <c r="P487" s="10" t="s">
        <v>461</v>
      </c>
      <c r="Q487" s="10"/>
      <c r="R487" s="10" t="s">
        <v>462</v>
      </c>
      <c r="S487" s="10"/>
      <c r="T487" s="10" t="s">
        <v>463</v>
      </c>
      <c r="U487" s="10"/>
      <c r="V487" s="10" t="s">
        <v>1350</v>
      </c>
      <c r="W487" s="10"/>
      <c r="X487" s="10"/>
    </row>
    <row r="488" spans="1:24" ht="25.5" customHeight="1" x14ac:dyDescent="0.25">
      <c r="A488" s="10"/>
      <c r="B488" s="10" t="s">
        <v>465</v>
      </c>
      <c r="C488" s="10"/>
      <c r="D488" s="12" t="s">
        <v>466</v>
      </c>
      <c r="E488" s="12"/>
      <c r="F488" s="12"/>
      <c r="G488" s="10" t="s">
        <v>245</v>
      </c>
      <c r="H488" s="10" t="s">
        <v>467</v>
      </c>
      <c r="I488" s="10"/>
      <c r="J488" s="10"/>
      <c r="K488" s="10"/>
      <c r="L488" s="10"/>
      <c r="M488" s="10"/>
      <c r="N488" s="10" t="s">
        <v>1351</v>
      </c>
      <c r="O488" s="10"/>
      <c r="P488" s="10" t="s">
        <v>469</v>
      </c>
      <c r="Q488" s="10"/>
      <c r="R488" s="10" t="s">
        <v>179</v>
      </c>
      <c r="S488" s="10"/>
      <c r="T488" s="10" t="s">
        <v>470</v>
      </c>
      <c r="U488" s="10"/>
      <c r="V488" s="10" t="s">
        <v>1352</v>
      </c>
      <c r="W488" s="10"/>
      <c r="X488" s="10"/>
    </row>
    <row r="489" spans="1:24" ht="25.5" customHeight="1" x14ac:dyDescent="0.25">
      <c r="A489" s="10"/>
      <c r="B489" s="10" t="s">
        <v>472</v>
      </c>
      <c r="C489" s="10"/>
      <c r="D489" s="12" t="s">
        <v>473</v>
      </c>
      <c r="E489" s="12"/>
      <c r="F489" s="12"/>
      <c r="G489" s="10" t="s">
        <v>226</v>
      </c>
      <c r="H489" s="10" t="s">
        <v>708</v>
      </c>
      <c r="I489" s="10"/>
      <c r="J489" s="10"/>
      <c r="K489" s="10"/>
      <c r="L489" s="10"/>
      <c r="M489" s="10"/>
      <c r="N489" s="10" t="s">
        <v>326</v>
      </c>
      <c r="O489" s="10"/>
      <c r="P489" s="10" t="s">
        <v>475</v>
      </c>
      <c r="Q489" s="10"/>
      <c r="R489" s="10" t="s">
        <v>454</v>
      </c>
      <c r="S489" s="10"/>
      <c r="T489" s="10" t="s">
        <v>476</v>
      </c>
      <c r="U489" s="10"/>
      <c r="V489" s="10" t="s">
        <v>1353</v>
      </c>
      <c r="W489" s="10"/>
      <c r="X489" s="10"/>
    </row>
    <row r="490" spans="1:24" ht="14.1" customHeight="1" x14ac:dyDescent="0.25">
      <c r="A490" s="10"/>
      <c r="B490" s="10"/>
      <c r="C490" s="10"/>
      <c r="D490" s="12" t="s">
        <v>195</v>
      </c>
      <c r="E490" s="12"/>
      <c r="F490" s="12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 t="s">
        <v>1354</v>
      </c>
      <c r="W490" s="10"/>
      <c r="X490" s="10"/>
    </row>
    <row r="491" spans="1:24" ht="25.5" customHeight="1" x14ac:dyDescent="0.25">
      <c r="A491" s="10" t="s">
        <v>1355</v>
      </c>
      <c r="B491" s="10" t="s">
        <v>480</v>
      </c>
      <c r="C491" s="10"/>
      <c r="D491" s="12" t="s">
        <v>481</v>
      </c>
      <c r="E491" s="12"/>
      <c r="F491" s="12"/>
      <c r="G491" s="10" t="s">
        <v>226</v>
      </c>
      <c r="H491" s="10" t="s">
        <v>9</v>
      </c>
      <c r="I491" s="10"/>
      <c r="J491" s="10"/>
      <c r="K491" s="10"/>
      <c r="L491" s="10"/>
      <c r="M491" s="10"/>
      <c r="N491" s="10" t="s">
        <v>521</v>
      </c>
      <c r="O491" s="10"/>
      <c r="P491" s="10" t="s">
        <v>482</v>
      </c>
      <c r="Q491" s="10"/>
      <c r="R491" s="10" t="s">
        <v>483</v>
      </c>
      <c r="S491" s="10"/>
      <c r="T491" s="10" t="s">
        <v>484</v>
      </c>
      <c r="U491" s="10"/>
      <c r="V491" s="10" t="s">
        <v>1356</v>
      </c>
      <c r="W491" s="10"/>
      <c r="X491" s="10"/>
    </row>
    <row r="492" spans="1:24" ht="25.5" customHeight="1" x14ac:dyDescent="0.25">
      <c r="A492" s="10" t="s">
        <v>1357</v>
      </c>
      <c r="B492" s="10" t="s">
        <v>486</v>
      </c>
      <c r="C492" s="10"/>
      <c r="D492" s="12" t="s">
        <v>487</v>
      </c>
      <c r="E492" s="12"/>
      <c r="F492" s="12"/>
      <c r="G492" s="10" t="s">
        <v>245</v>
      </c>
      <c r="H492" s="10" t="s">
        <v>32</v>
      </c>
      <c r="I492" s="10"/>
      <c r="J492" s="10"/>
      <c r="K492" s="10"/>
      <c r="L492" s="10"/>
      <c r="M492" s="10"/>
      <c r="N492" s="10" t="s">
        <v>32</v>
      </c>
      <c r="O492" s="10"/>
      <c r="P492" s="10"/>
      <c r="Q492" s="10"/>
      <c r="R492" s="10"/>
      <c r="S492" s="10"/>
      <c r="T492" s="10" t="s">
        <v>32</v>
      </c>
      <c r="U492" s="10"/>
      <c r="V492" s="10" t="s">
        <v>32</v>
      </c>
      <c r="W492" s="10"/>
      <c r="X492" s="10"/>
    </row>
    <row r="493" spans="1:24" ht="14.1" customHeight="1" x14ac:dyDescent="0.25">
      <c r="A493" s="10" t="s">
        <v>1358</v>
      </c>
      <c r="B493" s="10" t="s">
        <v>492</v>
      </c>
      <c r="C493" s="10"/>
      <c r="D493" s="12" t="s">
        <v>493</v>
      </c>
      <c r="E493" s="12"/>
      <c r="F493" s="12"/>
      <c r="G493" s="10" t="s">
        <v>226</v>
      </c>
      <c r="H493" s="10" t="s">
        <v>32</v>
      </c>
      <c r="I493" s="10"/>
      <c r="J493" s="10"/>
      <c r="K493" s="10"/>
      <c r="L493" s="10"/>
      <c r="M493" s="10"/>
      <c r="N493" s="10" t="s">
        <v>32</v>
      </c>
      <c r="O493" s="10"/>
      <c r="P493" s="10"/>
      <c r="Q493" s="10"/>
      <c r="R493" s="10"/>
      <c r="S493" s="10"/>
      <c r="T493" s="10" t="s">
        <v>32</v>
      </c>
      <c r="U493" s="10"/>
      <c r="V493" s="10" t="s">
        <v>32</v>
      </c>
      <c r="W493" s="10"/>
      <c r="X493" s="10"/>
    </row>
    <row r="494" spans="1:24" ht="14.1" customHeight="1" x14ac:dyDescent="0.25">
      <c r="A494" s="10" t="s">
        <v>1359</v>
      </c>
      <c r="B494" s="10" t="s">
        <v>495</v>
      </c>
      <c r="C494" s="10"/>
      <c r="D494" s="12" t="s">
        <v>496</v>
      </c>
      <c r="E494" s="12"/>
      <c r="F494" s="12"/>
      <c r="G494" s="10" t="s">
        <v>226</v>
      </c>
      <c r="H494" s="10" t="s">
        <v>32</v>
      </c>
      <c r="I494" s="10"/>
      <c r="J494" s="10"/>
      <c r="K494" s="10"/>
      <c r="L494" s="10"/>
      <c r="M494" s="10"/>
      <c r="N494" s="10" t="s">
        <v>32</v>
      </c>
      <c r="O494" s="10"/>
      <c r="P494" s="10"/>
      <c r="Q494" s="10"/>
      <c r="R494" s="10"/>
      <c r="S494" s="10"/>
      <c r="T494" s="10" t="s">
        <v>32</v>
      </c>
      <c r="U494" s="10"/>
      <c r="V494" s="10" t="s">
        <v>32</v>
      </c>
      <c r="W494" s="10"/>
      <c r="X494" s="10"/>
    </row>
    <row r="495" spans="1:24" ht="25.5" customHeight="1" x14ac:dyDescent="0.25">
      <c r="A495" s="10" t="s">
        <v>1360</v>
      </c>
      <c r="B495" s="10" t="s">
        <v>498</v>
      </c>
      <c r="C495" s="10"/>
      <c r="D495" s="12" t="s">
        <v>499</v>
      </c>
      <c r="E495" s="12"/>
      <c r="F495" s="12"/>
      <c r="G495" s="10" t="s">
        <v>156</v>
      </c>
      <c r="H495" s="10" t="s">
        <v>32</v>
      </c>
      <c r="I495" s="10"/>
      <c r="J495" s="10"/>
      <c r="K495" s="10"/>
      <c r="L495" s="10"/>
      <c r="M495" s="10"/>
      <c r="N495" s="10" t="s">
        <v>32</v>
      </c>
      <c r="O495" s="10"/>
      <c r="P495" s="10"/>
      <c r="Q495" s="10"/>
      <c r="R495" s="10"/>
      <c r="S495" s="10"/>
      <c r="T495" s="10" t="s">
        <v>32</v>
      </c>
      <c r="U495" s="10"/>
      <c r="V495" s="10" t="s">
        <v>32</v>
      </c>
      <c r="W495" s="10"/>
      <c r="X495" s="10"/>
    </row>
    <row r="496" spans="1:24" ht="14.1" customHeight="1" x14ac:dyDescent="0.25">
      <c r="A496" s="10"/>
      <c r="B496" s="10"/>
      <c r="C496" s="10"/>
      <c r="D496" s="12" t="s">
        <v>197</v>
      </c>
      <c r="E496" s="12"/>
      <c r="F496" s="12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 t="s">
        <v>1361</v>
      </c>
      <c r="W496" s="10"/>
      <c r="X496" s="10"/>
    </row>
    <row r="497" spans="1:24" ht="36.950000000000003" customHeight="1" x14ac:dyDescent="0.25">
      <c r="A497" s="10"/>
      <c r="B497" s="10" t="s">
        <v>199</v>
      </c>
      <c r="C497" s="10"/>
      <c r="D497" s="12" t="s">
        <v>200</v>
      </c>
      <c r="E497" s="12"/>
      <c r="F497" s="12"/>
      <c r="G497" s="10" t="s">
        <v>201</v>
      </c>
      <c r="H497" s="10" t="s">
        <v>202</v>
      </c>
      <c r="I497" s="10"/>
      <c r="J497" s="10"/>
      <c r="K497" s="10"/>
      <c r="L497" s="10"/>
      <c r="M497" s="10"/>
      <c r="N497" s="10" t="s">
        <v>202</v>
      </c>
      <c r="O497" s="10"/>
      <c r="P497" s="10"/>
      <c r="Q497" s="10"/>
      <c r="R497" s="10"/>
      <c r="S497" s="10"/>
      <c r="T497" s="10"/>
      <c r="U497" s="10"/>
      <c r="V497" s="10" t="s">
        <v>1362</v>
      </c>
      <c r="W497" s="10"/>
      <c r="X497" s="10"/>
    </row>
    <row r="498" spans="1:24" ht="36.950000000000003" customHeight="1" x14ac:dyDescent="0.25">
      <c r="A498" s="10"/>
      <c r="B498" s="10" t="s">
        <v>204</v>
      </c>
      <c r="C498" s="10"/>
      <c r="D498" s="12" t="s">
        <v>205</v>
      </c>
      <c r="E498" s="12"/>
      <c r="F498" s="12"/>
      <c r="G498" s="10" t="s">
        <v>201</v>
      </c>
      <c r="H498" s="10" t="s">
        <v>206</v>
      </c>
      <c r="I498" s="10"/>
      <c r="J498" s="10"/>
      <c r="K498" s="10"/>
      <c r="L498" s="10"/>
      <c r="M498" s="10"/>
      <c r="N498" s="10" t="s">
        <v>206</v>
      </c>
      <c r="O498" s="10"/>
      <c r="P498" s="10"/>
      <c r="Q498" s="10"/>
      <c r="R498" s="10"/>
      <c r="S498" s="10"/>
      <c r="T498" s="10"/>
      <c r="U498" s="10"/>
      <c r="V498" s="10" t="s">
        <v>1363</v>
      </c>
      <c r="W498" s="10"/>
      <c r="X498" s="10"/>
    </row>
    <row r="499" spans="1:24" ht="14.1" customHeight="1" x14ac:dyDescent="0.25">
      <c r="A499" s="10"/>
      <c r="B499" s="10"/>
      <c r="C499" s="10"/>
      <c r="D499" s="13" t="s">
        <v>208</v>
      </c>
      <c r="E499" s="13"/>
      <c r="F499" s="13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 t="s">
        <v>1164</v>
      </c>
      <c r="U499" s="10"/>
      <c r="V499" s="10" t="s">
        <v>1364</v>
      </c>
      <c r="W499" s="10"/>
      <c r="X499" s="10"/>
    </row>
    <row r="500" spans="1:24" ht="48.6" customHeight="1" x14ac:dyDescent="0.25">
      <c r="A500" s="10" t="s">
        <v>1365</v>
      </c>
      <c r="B500" s="10" t="s">
        <v>1366</v>
      </c>
      <c r="C500" s="10"/>
      <c r="D500" s="12" t="s">
        <v>1367</v>
      </c>
      <c r="E500" s="12"/>
      <c r="F500" s="12"/>
      <c r="G500" s="10" t="s">
        <v>957</v>
      </c>
      <c r="H500" s="10" t="s">
        <v>1089</v>
      </c>
      <c r="I500" s="10"/>
      <c r="J500" s="10"/>
      <c r="K500" s="10"/>
      <c r="L500" s="10"/>
      <c r="M500" s="10"/>
      <c r="N500" s="10" t="s">
        <v>1089</v>
      </c>
      <c r="O500" s="10"/>
      <c r="P500" s="10"/>
      <c r="Q500" s="10"/>
      <c r="R500" s="10"/>
      <c r="S500" s="10"/>
      <c r="T500" s="10" t="s">
        <v>1368</v>
      </c>
      <c r="U500" s="10"/>
      <c r="V500" s="10" t="s">
        <v>1369</v>
      </c>
      <c r="W500" s="10"/>
      <c r="X500" s="10"/>
    </row>
    <row r="501" spans="1:24" ht="14.1" customHeight="1" x14ac:dyDescent="0.25">
      <c r="A501" s="10"/>
      <c r="B501" s="10"/>
      <c r="C501" s="10"/>
      <c r="D501" s="13" t="s">
        <v>208</v>
      </c>
      <c r="E501" s="13"/>
      <c r="F501" s="13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 t="s">
        <v>1369</v>
      </c>
      <c r="W501" s="10"/>
      <c r="X501" s="10"/>
    </row>
    <row r="502" spans="1:24" ht="14.1" customHeight="1" x14ac:dyDescent="0.25">
      <c r="A502" s="12" t="s">
        <v>1370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</row>
    <row r="503" spans="1:24" ht="60" customHeight="1" x14ac:dyDescent="0.25">
      <c r="A503" s="10" t="s">
        <v>1371</v>
      </c>
      <c r="B503" s="10" t="s">
        <v>1372</v>
      </c>
      <c r="C503" s="10"/>
      <c r="D503" s="12" t="s">
        <v>1373</v>
      </c>
      <c r="E503" s="12"/>
      <c r="F503" s="12"/>
      <c r="G503" s="10" t="s">
        <v>1374</v>
      </c>
      <c r="H503" s="10" t="s">
        <v>1375</v>
      </c>
      <c r="I503" s="10"/>
      <c r="J503" s="10"/>
      <c r="K503" s="10"/>
      <c r="L503" s="10"/>
      <c r="M503" s="10"/>
      <c r="N503" s="10" t="s">
        <v>1375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 spans="1:24" ht="71.45" customHeight="1" x14ac:dyDescent="0.25">
      <c r="A504" s="10"/>
      <c r="B504" s="10" t="s">
        <v>157</v>
      </c>
      <c r="C504" s="10"/>
      <c r="D504" s="12" t="s">
        <v>158</v>
      </c>
      <c r="E504" s="12"/>
      <c r="F504" s="12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 spans="1:24" ht="163.5" customHeight="1" x14ac:dyDescent="0.25">
      <c r="A505" s="10"/>
      <c r="B505" s="10" t="s">
        <v>588</v>
      </c>
      <c r="C505" s="10"/>
      <c r="D505" s="12" t="s">
        <v>589</v>
      </c>
      <c r="E505" s="12"/>
      <c r="F505" s="12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 spans="1:24" ht="14.1" customHeight="1" x14ac:dyDescent="0.25">
      <c r="A506" s="10"/>
      <c r="B506" s="11" t="s">
        <v>9</v>
      </c>
      <c r="C506" s="11"/>
      <c r="D506" s="12" t="s">
        <v>159</v>
      </c>
      <c r="E506" s="12"/>
      <c r="F506" s="12"/>
      <c r="G506" s="10" t="s">
        <v>132</v>
      </c>
      <c r="H506" s="10"/>
      <c r="I506" s="10"/>
      <c r="J506" s="10"/>
      <c r="K506" s="10"/>
      <c r="L506" s="10"/>
      <c r="M506" s="10"/>
      <c r="N506" s="10" t="s">
        <v>1376</v>
      </c>
      <c r="O506" s="10"/>
      <c r="P506" s="10"/>
      <c r="Q506" s="10"/>
      <c r="R506" s="10"/>
      <c r="S506" s="10"/>
      <c r="T506" s="10"/>
      <c r="U506" s="10"/>
      <c r="V506" s="10" t="s">
        <v>1377</v>
      </c>
      <c r="W506" s="10"/>
      <c r="X506" s="10"/>
    </row>
    <row r="507" spans="1:24" ht="14.1" customHeight="1" x14ac:dyDescent="0.25">
      <c r="A507" s="10"/>
      <c r="B507" s="10" t="s">
        <v>1378</v>
      </c>
      <c r="C507" s="10"/>
      <c r="D507" s="12" t="s">
        <v>1379</v>
      </c>
      <c r="E507" s="12"/>
      <c r="F507" s="12"/>
      <c r="G507" s="10" t="s">
        <v>132</v>
      </c>
      <c r="H507" s="10" t="s">
        <v>1380</v>
      </c>
      <c r="I507" s="10"/>
      <c r="J507" s="10"/>
      <c r="K507" s="10" t="s">
        <v>407</v>
      </c>
      <c r="L507" s="10"/>
      <c r="M507" s="10"/>
      <c r="N507" s="10" t="s">
        <v>1376</v>
      </c>
      <c r="O507" s="10"/>
      <c r="P507" s="10"/>
      <c r="Q507" s="10"/>
      <c r="R507" s="10"/>
      <c r="S507" s="10"/>
      <c r="T507" s="10" t="s">
        <v>1186</v>
      </c>
      <c r="U507" s="10"/>
      <c r="V507" s="10" t="s">
        <v>1377</v>
      </c>
      <c r="W507" s="10"/>
      <c r="X507" s="10"/>
    </row>
    <row r="508" spans="1:24" ht="14.1" customHeight="1" x14ac:dyDescent="0.25">
      <c r="A508" s="10"/>
      <c r="B508" s="10"/>
      <c r="C508" s="10"/>
      <c r="D508" s="12" t="s">
        <v>195</v>
      </c>
      <c r="E508" s="12"/>
      <c r="F508" s="12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 t="s">
        <v>1377</v>
      </c>
      <c r="W508" s="10"/>
      <c r="X508" s="10"/>
    </row>
    <row r="509" spans="1:24" ht="14.1" customHeight="1" x14ac:dyDescent="0.25">
      <c r="A509" s="10"/>
      <c r="B509" s="10"/>
      <c r="C509" s="10"/>
      <c r="D509" s="12" t="s">
        <v>197</v>
      </c>
      <c r="E509" s="12"/>
      <c r="F509" s="12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 t="s">
        <v>1377</v>
      </c>
      <c r="W509" s="10"/>
      <c r="X509" s="10"/>
    </row>
    <row r="510" spans="1:24" ht="36.950000000000003" customHeight="1" x14ac:dyDescent="0.25">
      <c r="A510" s="10"/>
      <c r="B510" s="10" t="s">
        <v>1381</v>
      </c>
      <c r="C510" s="10"/>
      <c r="D510" s="12" t="s">
        <v>1382</v>
      </c>
      <c r="E510" s="12"/>
      <c r="F510" s="12"/>
      <c r="G510" s="10" t="s">
        <v>201</v>
      </c>
      <c r="H510" s="10" t="s">
        <v>598</v>
      </c>
      <c r="I510" s="10"/>
      <c r="J510" s="10"/>
      <c r="K510" s="10"/>
      <c r="L510" s="10"/>
      <c r="M510" s="10"/>
      <c r="N510" s="10" t="s">
        <v>598</v>
      </c>
      <c r="O510" s="10"/>
      <c r="P510" s="10"/>
      <c r="Q510" s="10"/>
      <c r="R510" s="10"/>
      <c r="S510" s="10"/>
      <c r="T510" s="10"/>
      <c r="U510" s="10"/>
      <c r="V510" s="10" t="s">
        <v>1383</v>
      </c>
      <c r="W510" s="10"/>
      <c r="X510" s="10"/>
    </row>
    <row r="511" spans="1:24" ht="36.950000000000003" customHeight="1" x14ac:dyDescent="0.25">
      <c r="A511" s="10"/>
      <c r="B511" s="10" t="s">
        <v>1384</v>
      </c>
      <c r="C511" s="10"/>
      <c r="D511" s="12" t="s">
        <v>1385</v>
      </c>
      <c r="E511" s="12"/>
      <c r="F511" s="12"/>
      <c r="G511" s="10" t="s">
        <v>201</v>
      </c>
      <c r="H511" s="10" t="s">
        <v>1386</v>
      </c>
      <c r="I511" s="10"/>
      <c r="J511" s="10"/>
      <c r="K511" s="10"/>
      <c r="L511" s="10"/>
      <c r="M511" s="10"/>
      <c r="N511" s="10" t="s">
        <v>1386</v>
      </c>
      <c r="O511" s="10"/>
      <c r="P511" s="10"/>
      <c r="Q511" s="10"/>
      <c r="R511" s="10"/>
      <c r="S511" s="10"/>
      <c r="T511" s="10"/>
      <c r="U511" s="10"/>
      <c r="V511" s="10" t="s">
        <v>1387</v>
      </c>
      <c r="W511" s="10"/>
      <c r="X511" s="10"/>
    </row>
    <row r="512" spans="1:24" ht="14.1" customHeight="1" x14ac:dyDescent="0.25">
      <c r="A512" s="10"/>
      <c r="B512" s="10"/>
      <c r="C512" s="10"/>
      <c r="D512" s="13" t="s">
        <v>208</v>
      </c>
      <c r="E512" s="13"/>
      <c r="F512" s="13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 t="s">
        <v>1388</v>
      </c>
      <c r="U512" s="10"/>
      <c r="V512" s="10" t="s">
        <v>1389</v>
      </c>
      <c r="W512" s="10"/>
      <c r="X512" s="10"/>
    </row>
    <row r="513" spans="1:24" ht="48.6" customHeight="1" x14ac:dyDescent="0.25">
      <c r="A513" s="10" t="s">
        <v>1390</v>
      </c>
      <c r="B513" s="10" t="s">
        <v>1391</v>
      </c>
      <c r="C513" s="10"/>
      <c r="D513" s="12" t="s">
        <v>1392</v>
      </c>
      <c r="E513" s="12"/>
      <c r="F513" s="12"/>
      <c r="G513" s="10" t="s">
        <v>1374</v>
      </c>
      <c r="H513" s="10" t="s">
        <v>1375</v>
      </c>
      <c r="I513" s="10"/>
      <c r="J513" s="10"/>
      <c r="K513" s="10"/>
      <c r="L513" s="10"/>
      <c r="M513" s="10"/>
      <c r="N513" s="10" t="s">
        <v>1375</v>
      </c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 spans="1:24" ht="71.45" customHeight="1" x14ac:dyDescent="0.25">
      <c r="A514" s="10"/>
      <c r="B514" s="10" t="s">
        <v>157</v>
      </c>
      <c r="C514" s="10"/>
      <c r="D514" s="12" t="s">
        <v>158</v>
      </c>
      <c r="E514" s="12"/>
      <c r="F514" s="12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 spans="1:24" ht="163.5" customHeight="1" x14ac:dyDescent="0.25">
      <c r="A515" s="10"/>
      <c r="B515" s="10" t="s">
        <v>588</v>
      </c>
      <c r="C515" s="10"/>
      <c r="D515" s="12" t="s">
        <v>589</v>
      </c>
      <c r="E515" s="12"/>
      <c r="F515" s="12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 spans="1:24" ht="14.1" customHeight="1" x14ac:dyDescent="0.25">
      <c r="A516" s="10"/>
      <c r="B516" s="11" t="s">
        <v>9</v>
      </c>
      <c r="C516" s="11"/>
      <c r="D516" s="12" t="s">
        <v>159</v>
      </c>
      <c r="E516" s="12"/>
      <c r="F516" s="12"/>
      <c r="G516" s="10" t="s">
        <v>132</v>
      </c>
      <c r="H516" s="10"/>
      <c r="I516" s="10"/>
      <c r="J516" s="10"/>
      <c r="K516" s="10"/>
      <c r="L516" s="10"/>
      <c r="M516" s="10"/>
      <c r="N516" s="10" t="s">
        <v>1393</v>
      </c>
      <c r="O516" s="10"/>
      <c r="P516" s="10"/>
      <c r="Q516" s="10"/>
      <c r="R516" s="10"/>
      <c r="S516" s="10"/>
      <c r="T516" s="10"/>
      <c r="U516" s="10"/>
      <c r="V516" s="10" t="s">
        <v>1394</v>
      </c>
      <c r="W516" s="10"/>
      <c r="X516" s="10"/>
    </row>
    <row r="517" spans="1:24" ht="14.1" customHeight="1" x14ac:dyDescent="0.25">
      <c r="A517" s="10"/>
      <c r="B517" s="10" t="s">
        <v>1395</v>
      </c>
      <c r="C517" s="10"/>
      <c r="D517" s="12" t="s">
        <v>1396</v>
      </c>
      <c r="E517" s="12"/>
      <c r="F517" s="12"/>
      <c r="G517" s="10" t="s">
        <v>132</v>
      </c>
      <c r="H517" s="10" t="s">
        <v>1397</v>
      </c>
      <c r="I517" s="10"/>
      <c r="J517" s="10"/>
      <c r="K517" s="10" t="s">
        <v>407</v>
      </c>
      <c r="L517" s="10"/>
      <c r="M517" s="10"/>
      <c r="N517" s="10" t="s">
        <v>1393</v>
      </c>
      <c r="O517" s="10"/>
      <c r="P517" s="10"/>
      <c r="Q517" s="10"/>
      <c r="R517" s="10"/>
      <c r="S517" s="10"/>
      <c r="T517" s="10" t="s">
        <v>1398</v>
      </c>
      <c r="U517" s="10"/>
      <c r="V517" s="10" t="s">
        <v>1394</v>
      </c>
      <c r="W517" s="10"/>
      <c r="X517" s="10"/>
    </row>
    <row r="518" spans="1:24" ht="14.1" customHeight="1" x14ac:dyDescent="0.25">
      <c r="A518" s="10"/>
      <c r="B518" s="10"/>
      <c r="C518" s="10"/>
      <c r="D518" s="12" t="s">
        <v>195</v>
      </c>
      <c r="E518" s="12"/>
      <c r="F518" s="12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 t="s">
        <v>1394</v>
      </c>
      <c r="W518" s="10"/>
      <c r="X518" s="10"/>
    </row>
    <row r="519" spans="1:24" ht="14.1" customHeight="1" x14ac:dyDescent="0.25">
      <c r="A519" s="10"/>
      <c r="B519" s="10"/>
      <c r="C519" s="10"/>
      <c r="D519" s="12" t="s">
        <v>197</v>
      </c>
      <c r="E519" s="12"/>
      <c r="F519" s="12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 t="s">
        <v>1394</v>
      </c>
      <c r="W519" s="10"/>
      <c r="X519" s="10"/>
    </row>
    <row r="520" spans="1:24" ht="36.950000000000003" customHeight="1" x14ac:dyDescent="0.25">
      <c r="A520" s="10"/>
      <c r="B520" s="10" t="s">
        <v>1381</v>
      </c>
      <c r="C520" s="10"/>
      <c r="D520" s="12" t="s">
        <v>1382</v>
      </c>
      <c r="E520" s="12"/>
      <c r="F520" s="12"/>
      <c r="G520" s="10" t="s">
        <v>201</v>
      </c>
      <c r="H520" s="10" t="s">
        <v>598</v>
      </c>
      <c r="I520" s="10"/>
      <c r="J520" s="10"/>
      <c r="K520" s="10"/>
      <c r="L520" s="10"/>
      <c r="M520" s="10"/>
      <c r="N520" s="10" t="s">
        <v>598</v>
      </c>
      <c r="O520" s="10"/>
      <c r="P520" s="10"/>
      <c r="Q520" s="10"/>
      <c r="R520" s="10"/>
      <c r="S520" s="10"/>
      <c r="T520" s="10"/>
      <c r="U520" s="10"/>
      <c r="V520" s="10" t="s">
        <v>1399</v>
      </c>
      <c r="W520" s="10"/>
      <c r="X520" s="10"/>
    </row>
    <row r="521" spans="1:24" ht="36.950000000000003" customHeight="1" x14ac:dyDescent="0.25">
      <c r="A521" s="10"/>
      <c r="B521" s="10" t="s">
        <v>1384</v>
      </c>
      <c r="C521" s="10"/>
      <c r="D521" s="12" t="s">
        <v>1385</v>
      </c>
      <c r="E521" s="12"/>
      <c r="F521" s="12"/>
      <c r="G521" s="10" t="s">
        <v>201</v>
      </c>
      <c r="H521" s="10" t="s">
        <v>1386</v>
      </c>
      <c r="I521" s="10"/>
      <c r="J521" s="10"/>
      <c r="K521" s="10"/>
      <c r="L521" s="10"/>
      <c r="M521" s="10"/>
      <c r="N521" s="10" t="s">
        <v>1386</v>
      </c>
      <c r="O521" s="10"/>
      <c r="P521" s="10"/>
      <c r="Q521" s="10"/>
      <c r="R521" s="10"/>
      <c r="S521" s="10"/>
      <c r="T521" s="10"/>
      <c r="U521" s="10"/>
      <c r="V521" s="10" t="s">
        <v>1400</v>
      </c>
      <c r="W521" s="10"/>
      <c r="X521" s="10"/>
    </row>
    <row r="522" spans="1:24" ht="14.1" customHeight="1" x14ac:dyDescent="0.25">
      <c r="A522" s="10"/>
      <c r="B522" s="10"/>
      <c r="C522" s="10"/>
      <c r="D522" s="13" t="s">
        <v>208</v>
      </c>
      <c r="E522" s="13"/>
      <c r="F522" s="13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 t="s">
        <v>1401</v>
      </c>
      <c r="U522" s="10"/>
      <c r="V522" s="10" t="s">
        <v>1402</v>
      </c>
      <c r="W522" s="10"/>
      <c r="X522" s="10"/>
    </row>
    <row r="523" spans="1:24" ht="36.950000000000003" customHeight="1" x14ac:dyDescent="0.25">
      <c r="A523" s="10" t="s">
        <v>1403</v>
      </c>
      <c r="B523" s="10" t="s">
        <v>1404</v>
      </c>
      <c r="C523" s="10"/>
      <c r="D523" s="12" t="s">
        <v>1405</v>
      </c>
      <c r="E523" s="12"/>
      <c r="F523" s="12"/>
      <c r="G523" s="10" t="s">
        <v>1406</v>
      </c>
      <c r="H523" s="10" t="s">
        <v>1407</v>
      </c>
      <c r="I523" s="10"/>
      <c r="J523" s="10"/>
      <c r="K523" s="10"/>
      <c r="L523" s="10"/>
      <c r="M523" s="10"/>
      <c r="N523" s="10" t="s">
        <v>1407</v>
      </c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 spans="1:24" ht="71.45" customHeight="1" x14ac:dyDescent="0.25">
      <c r="A524" s="10"/>
      <c r="B524" s="10" t="s">
        <v>157</v>
      </c>
      <c r="C524" s="10"/>
      <c r="D524" s="12" t="s">
        <v>158</v>
      </c>
      <c r="E524" s="12"/>
      <c r="F524" s="12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 spans="1:24" ht="163.5" customHeight="1" x14ac:dyDescent="0.25">
      <c r="A525" s="10"/>
      <c r="B525" s="10" t="s">
        <v>588</v>
      </c>
      <c r="C525" s="10"/>
      <c r="D525" s="12" t="s">
        <v>589</v>
      </c>
      <c r="E525" s="12"/>
      <c r="F525" s="12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 spans="1:24" ht="14.1" customHeight="1" x14ac:dyDescent="0.25">
      <c r="A526" s="10"/>
      <c r="B526" s="11" t="s">
        <v>9</v>
      </c>
      <c r="C526" s="11"/>
      <c r="D526" s="12" t="s">
        <v>159</v>
      </c>
      <c r="E526" s="12"/>
      <c r="F526" s="12"/>
      <c r="G526" s="10" t="s">
        <v>132</v>
      </c>
      <c r="H526" s="10"/>
      <c r="I526" s="10"/>
      <c r="J526" s="10"/>
      <c r="K526" s="10"/>
      <c r="L526" s="10"/>
      <c r="M526" s="10"/>
      <c r="N526" s="10" t="s">
        <v>1408</v>
      </c>
      <c r="O526" s="10"/>
      <c r="P526" s="10"/>
      <c r="Q526" s="10"/>
      <c r="R526" s="10"/>
      <c r="S526" s="10"/>
      <c r="T526" s="10"/>
      <c r="U526" s="10"/>
      <c r="V526" s="10" t="s">
        <v>1409</v>
      </c>
      <c r="W526" s="10"/>
      <c r="X526" s="10"/>
    </row>
    <row r="527" spans="1:24" ht="14.1" customHeight="1" x14ac:dyDescent="0.25">
      <c r="A527" s="10"/>
      <c r="B527" s="10" t="s">
        <v>1410</v>
      </c>
      <c r="C527" s="10"/>
      <c r="D527" s="12" t="s">
        <v>1411</v>
      </c>
      <c r="E527" s="12"/>
      <c r="F527" s="12"/>
      <c r="G527" s="10" t="s">
        <v>132</v>
      </c>
      <c r="H527" s="10" t="s">
        <v>1207</v>
      </c>
      <c r="I527" s="10"/>
      <c r="J527" s="10"/>
      <c r="K527" s="10" t="s">
        <v>407</v>
      </c>
      <c r="L527" s="10"/>
      <c r="M527" s="10"/>
      <c r="N527" s="10" t="s">
        <v>1408</v>
      </c>
      <c r="O527" s="10"/>
      <c r="P527" s="10"/>
      <c r="Q527" s="10"/>
      <c r="R527" s="10"/>
      <c r="S527" s="10"/>
      <c r="T527" s="10" t="s">
        <v>1412</v>
      </c>
      <c r="U527" s="10"/>
      <c r="V527" s="10" t="s">
        <v>1409</v>
      </c>
      <c r="W527" s="10"/>
      <c r="X527" s="10"/>
    </row>
    <row r="528" spans="1:24" ht="14.1" customHeight="1" x14ac:dyDescent="0.25">
      <c r="A528" s="10"/>
      <c r="B528" s="11" t="s">
        <v>23</v>
      </c>
      <c r="C528" s="11"/>
      <c r="D528" s="12" t="s">
        <v>167</v>
      </c>
      <c r="E528" s="12"/>
      <c r="F528" s="12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 t="s">
        <v>1413</v>
      </c>
      <c r="W528" s="10"/>
      <c r="X528" s="10"/>
    </row>
    <row r="529" spans="1:24" ht="14.1" customHeight="1" x14ac:dyDescent="0.25">
      <c r="A529" s="10"/>
      <c r="B529" s="11"/>
      <c r="C529" s="11"/>
      <c r="D529" s="12" t="s">
        <v>169</v>
      </c>
      <c r="E529" s="12"/>
      <c r="F529" s="12"/>
      <c r="G529" s="10" t="s">
        <v>132</v>
      </c>
      <c r="H529" s="10"/>
      <c r="I529" s="10"/>
      <c r="J529" s="10"/>
      <c r="K529" s="10"/>
      <c r="L529" s="10"/>
      <c r="M529" s="10"/>
      <c r="N529" s="10" t="s">
        <v>1414</v>
      </c>
      <c r="O529" s="10"/>
      <c r="P529" s="10"/>
      <c r="Q529" s="10"/>
      <c r="R529" s="10"/>
      <c r="S529" s="10"/>
      <c r="T529" s="10"/>
      <c r="U529" s="10"/>
      <c r="V529" s="10" t="s">
        <v>1415</v>
      </c>
      <c r="W529" s="10"/>
      <c r="X529" s="10"/>
    </row>
    <row r="530" spans="1:24" ht="25.5" customHeight="1" x14ac:dyDescent="0.25">
      <c r="A530" s="10"/>
      <c r="B530" s="10" t="s">
        <v>172</v>
      </c>
      <c r="C530" s="10"/>
      <c r="D530" s="12" t="s">
        <v>173</v>
      </c>
      <c r="E530" s="12"/>
      <c r="F530" s="12"/>
      <c r="G530" s="10" t="s">
        <v>174</v>
      </c>
      <c r="H530" s="10" t="s">
        <v>474</v>
      </c>
      <c r="I530" s="10"/>
      <c r="J530" s="10"/>
      <c r="K530" s="10" t="s">
        <v>616</v>
      </c>
      <c r="L530" s="10"/>
      <c r="M530" s="10"/>
      <c r="N530" s="10" t="s">
        <v>1414</v>
      </c>
      <c r="O530" s="10"/>
      <c r="P530" s="10" t="s">
        <v>178</v>
      </c>
      <c r="Q530" s="10"/>
      <c r="R530" s="10" t="s">
        <v>179</v>
      </c>
      <c r="S530" s="10"/>
      <c r="T530" s="10" t="s">
        <v>180</v>
      </c>
      <c r="U530" s="10"/>
      <c r="V530" s="10" t="s">
        <v>1416</v>
      </c>
      <c r="W530" s="10"/>
      <c r="X530" s="10"/>
    </row>
    <row r="531" spans="1:24" ht="25.5" customHeight="1" x14ac:dyDescent="0.25">
      <c r="A531" s="10"/>
      <c r="B531" s="10" t="s">
        <v>182</v>
      </c>
      <c r="C531" s="10"/>
      <c r="D531" s="12" t="s">
        <v>183</v>
      </c>
      <c r="E531" s="12"/>
      <c r="F531" s="12"/>
      <c r="G531" s="10" t="s">
        <v>132</v>
      </c>
      <c r="H531" s="10" t="s">
        <v>474</v>
      </c>
      <c r="I531" s="10"/>
      <c r="J531" s="10"/>
      <c r="K531" s="10" t="s">
        <v>616</v>
      </c>
      <c r="L531" s="10"/>
      <c r="M531" s="10"/>
      <c r="N531" s="10" t="s">
        <v>1414</v>
      </c>
      <c r="O531" s="10"/>
      <c r="P531" s="10"/>
      <c r="Q531" s="10"/>
      <c r="R531" s="10"/>
      <c r="S531" s="10"/>
      <c r="T531" s="10" t="s">
        <v>184</v>
      </c>
      <c r="U531" s="10"/>
      <c r="V531" s="10" t="s">
        <v>1415</v>
      </c>
      <c r="W531" s="10"/>
      <c r="X531" s="10"/>
    </row>
    <row r="532" spans="1:24" ht="60" customHeight="1" x14ac:dyDescent="0.25">
      <c r="A532" s="10"/>
      <c r="B532" s="10" t="s">
        <v>706</v>
      </c>
      <c r="C532" s="10"/>
      <c r="D532" s="12" t="s">
        <v>707</v>
      </c>
      <c r="E532" s="12"/>
      <c r="F532" s="12"/>
      <c r="G532" s="10" t="s">
        <v>174</v>
      </c>
      <c r="H532" s="10" t="s">
        <v>227</v>
      </c>
      <c r="I532" s="10"/>
      <c r="J532" s="10"/>
      <c r="K532" s="10" t="s">
        <v>616</v>
      </c>
      <c r="L532" s="10"/>
      <c r="M532" s="10"/>
      <c r="N532" s="10" t="s">
        <v>1417</v>
      </c>
      <c r="O532" s="10"/>
      <c r="P532" s="10"/>
      <c r="Q532" s="10"/>
      <c r="R532" s="10"/>
      <c r="S532" s="10"/>
      <c r="T532" s="10" t="s">
        <v>710</v>
      </c>
      <c r="U532" s="10"/>
      <c r="V532" s="10" t="s">
        <v>1418</v>
      </c>
      <c r="W532" s="10"/>
      <c r="X532" s="10"/>
    </row>
    <row r="533" spans="1:24" ht="14.1" customHeight="1" x14ac:dyDescent="0.25">
      <c r="A533" s="10"/>
      <c r="B533" s="11" t="s">
        <v>25</v>
      </c>
      <c r="C533" s="11"/>
      <c r="D533" s="12" t="s">
        <v>223</v>
      </c>
      <c r="E533" s="12"/>
      <c r="F533" s="12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 t="s">
        <v>1419</v>
      </c>
      <c r="W533" s="10"/>
      <c r="X533" s="10"/>
    </row>
    <row r="534" spans="1:24" ht="48.6" customHeight="1" x14ac:dyDescent="0.25">
      <c r="A534" s="10"/>
      <c r="B534" s="10" t="s">
        <v>713</v>
      </c>
      <c r="C534" s="10"/>
      <c r="D534" s="12" t="s">
        <v>714</v>
      </c>
      <c r="E534" s="12"/>
      <c r="F534" s="12"/>
      <c r="G534" s="10" t="s">
        <v>226</v>
      </c>
      <c r="H534" s="10" t="s">
        <v>459</v>
      </c>
      <c r="I534" s="10"/>
      <c r="J534" s="10"/>
      <c r="K534" s="10"/>
      <c r="L534" s="10"/>
      <c r="M534" s="10"/>
      <c r="N534" s="10" t="s">
        <v>1420</v>
      </c>
      <c r="O534" s="10"/>
      <c r="P534" s="10" t="s">
        <v>716</v>
      </c>
      <c r="Q534" s="10"/>
      <c r="R534" s="10" t="s">
        <v>717</v>
      </c>
      <c r="S534" s="10"/>
      <c r="T534" s="10" t="s">
        <v>718</v>
      </c>
      <c r="U534" s="10"/>
      <c r="V534" s="10" t="s">
        <v>1419</v>
      </c>
      <c r="W534" s="10"/>
      <c r="X534" s="10"/>
    </row>
    <row r="535" spans="1:24" ht="14.1" customHeight="1" x14ac:dyDescent="0.25">
      <c r="A535" s="10"/>
      <c r="B535" s="10"/>
      <c r="C535" s="10"/>
      <c r="D535" s="12" t="s">
        <v>195</v>
      </c>
      <c r="E535" s="12"/>
      <c r="F535" s="12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 t="s">
        <v>1421</v>
      </c>
      <c r="W535" s="10"/>
      <c r="X535" s="10"/>
    </row>
    <row r="536" spans="1:24" ht="25.5" customHeight="1" x14ac:dyDescent="0.25">
      <c r="A536" s="10" t="s">
        <v>1422</v>
      </c>
      <c r="B536" s="10" t="s">
        <v>486</v>
      </c>
      <c r="C536" s="10"/>
      <c r="D536" s="12" t="s">
        <v>487</v>
      </c>
      <c r="E536" s="12"/>
      <c r="F536" s="12"/>
      <c r="G536" s="10" t="s">
        <v>245</v>
      </c>
      <c r="H536" s="10" t="s">
        <v>32</v>
      </c>
      <c r="I536" s="10"/>
      <c r="J536" s="10"/>
      <c r="K536" s="10"/>
      <c r="L536" s="10"/>
      <c r="M536" s="10"/>
      <c r="N536" s="10" t="s">
        <v>32</v>
      </c>
      <c r="O536" s="10"/>
      <c r="P536" s="10"/>
      <c r="Q536" s="10"/>
      <c r="R536" s="10"/>
      <c r="S536" s="10"/>
      <c r="T536" s="10" t="s">
        <v>32</v>
      </c>
      <c r="U536" s="10"/>
      <c r="V536" s="10" t="s">
        <v>32</v>
      </c>
      <c r="W536" s="10"/>
      <c r="X536" s="10"/>
    </row>
    <row r="537" spans="1:24" ht="14.1" customHeight="1" x14ac:dyDescent="0.25">
      <c r="A537" s="10"/>
      <c r="B537" s="10"/>
      <c r="C537" s="10"/>
      <c r="D537" s="12" t="s">
        <v>197</v>
      </c>
      <c r="E537" s="12"/>
      <c r="F537" s="12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 t="s">
        <v>1423</v>
      </c>
      <c r="W537" s="10"/>
      <c r="X537" s="10"/>
    </row>
    <row r="538" spans="1:24" ht="36.950000000000003" customHeight="1" x14ac:dyDescent="0.25">
      <c r="A538" s="10"/>
      <c r="B538" s="10" t="s">
        <v>199</v>
      </c>
      <c r="C538" s="10"/>
      <c r="D538" s="12" t="s">
        <v>200</v>
      </c>
      <c r="E538" s="12"/>
      <c r="F538" s="12"/>
      <c r="G538" s="10" t="s">
        <v>201</v>
      </c>
      <c r="H538" s="10" t="s">
        <v>202</v>
      </c>
      <c r="I538" s="10"/>
      <c r="J538" s="10"/>
      <c r="K538" s="10"/>
      <c r="L538" s="10"/>
      <c r="M538" s="10"/>
      <c r="N538" s="10" t="s">
        <v>202</v>
      </c>
      <c r="O538" s="10"/>
      <c r="P538" s="10"/>
      <c r="Q538" s="10"/>
      <c r="R538" s="10"/>
      <c r="S538" s="10"/>
      <c r="T538" s="10"/>
      <c r="U538" s="10"/>
      <c r="V538" s="10" t="s">
        <v>1424</v>
      </c>
      <c r="W538" s="10"/>
      <c r="X538" s="10"/>
    </row>
    <row r="539" spans="1:24" ht="36.950000000000003" customHeight="1" x14ac:dyDescent="0.25">
      <c r="A539" s="10"/>
      <c r="B539" s="10" t="s">
        <v>204</v>
      </c>
      <c r="C539" s="10"/>
      <c r="D539" s="12" t="s">
        <v>205</v>
      </c>
      <c r="E539" s="12"/>
      <c r="F539" s="12"/>
      <c r="G539" s="10" t="s">
        <v>201</v>
      </c>
      <c r="H539" s="10" t="s">
        <v>206</v>
      </c>
      <c r="I539" s="10"/>
      <c r="J539" s="10"/>
      <c r="K539" s="10"/>
      <c r="L539" s="10"/>
      <c r="M539" s="10"/>
      <c r="N539" s="10" t="s">
        <v>206</v>
      </c>
      <c r="O539" s="10"/>
      <c r="P539" s="10"/>
      <c r="Q539" s="10"/>
      <c r="R539" s="10"/>
      <c r="S539" s="10"/>
      <c r="T539" s="10"/>
      <c r="U539" s="10"/>
      <c r="V539" s="10" t="s">
        <v>1425</v>
      </c>
      <c r="W539" s="10"/>
      <c r="X539" s="10"/>
    </row>
    <row r="540" spans="1:24" ht="14.1" customHeight="1" x14ac:dyDescent="0.25">
      <c r="A540" s="10"/>
      <c r="B540" s="10"/>
      <c r="C540" s="10"/>
      <c r="D540" s="13" t="s">
        <v>208</v>
      </c>
      <c r="E540" s="13"/>
      <c r="F540" s="13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 t="s">
        <v>1426</v>
      </c>
      <c r="U540" s="10"/>
      <c r="V540" s="10" t="s">
        <v>1427</v>
      </c>
      <c r="W540" s="10"/>
      <c r="X540" s="10"/>
    </row>
    <row r="541" spans="1:24" ht="60" customHeight="1" x14ac:dyDescent="0.25">
      <c r="A541" s="10" t="s">
        <v>1428</v>
      </c>
      <c r="B541" s="10" t="s">
        <v>1429</v>
      </c>
      <c r="C541" s="10"/>
      <c r="D541" s="12" t="s">
        <v>1430</v>
      </c>
      <c r="E541" s="12"/>
      <c r="F541" s="12"/>
      <c r="G541" s="10" t="s">
        <v>245</v>
      </c>
      <c r="H541" s="10" t="s">
        <v>1431</v>
      </c>
      <c r="I541" s="10"/>
      <c r="J541" s="10"/>
      <c r="K541" s="10"/>
      <c r="L541" s="10"/>
      <c r="M541" s="10"/>
      <c r="N541" s="10" t="s">
        <v>1431</v>
      </c>
      <c r="O541" s="10"/>
      <c r="P541" s="10" t="s">
        <v>1432</v>
      </c>
      <c r="Q541" s="10"/>
      <c r="R541" s="10" t="s">
        <v>1433</v>
      </c>
      <c r="S541" s="10"/>
      <c r="T541" s="10" t="s">
        <v>1434</v>
      </c>
      <c r="U541" s="10"/>
      <c r="V541" s="10" t="s">
        <v>1435</v>
      </c>
      <c r="W541" s="10"/>
      <c r="X541" s="10"/>
    </row>
    <row r="542" spans="1:24" ht="14.1" customHeight="1" x14ac:dyDescent="0.25">
      <c r="A542" s="10"/>
      <c r="B542" s="10"/>
      <c r="C542" s="10"/>
      <c r="D542" s="13" t="s">
        <v>208</v>
      </c>
      <c r="E542" s="13"/>
      <c r="F542" s="13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 t="s">
        <v>1435</v>
      </c>
      <c r="W542" s="10"/>
      <c r="X542" s="10"/>
    </row>
    <row r="543" spans="1:24" ht="48.6" customHeight="1" x14ac:dyDescent="0.25">
      <c r="A543" s="10" t="s">
        <v>1436</v>
      </c>
      <c r="B543" s="10" t="s">
        <v>1437</v>
      </c>
      <c r="C543" s="10"/>
      <c r="D543" s="12" t="s">
        <v>1438</v>
      </c>
      <c r="E543" s="12"/>
      <c r="F543" s="12"/>
      <c r="G543" s="10" t="s">
        <v>245</v>
      </c>
      <c r="H543" s="10" t="s">
        <v>1439</v>
      </c>
      <c r="I543" s="10"/>
      <c r="J543" s="10"/>
      <c r="K543" s="10"/>
      <c r="L543" s="10"/>
      <c r="M543" s="10"/>
      <c r="N543" s="10" t="s">
        <v>1439</v>
      </c>
      <c r="O543" s="10"/>
      <c r="P543" s="10" t="s">
        <v>1440</v>
      </c>
      <c r="Q543" s="10"/>
      <c r="R543" s="10" t="s">
        <v>1441</v>
      </c>
      <c r="S543" s="10"/>
      <c r="T543" s="10" t="s">
        <v>1442</v>
      </c>
      <c r="U543" s="10"/>
      <c r="V543" s="10" t="s">
        <v>1443</v>
      </c>
      <c r="W543" s="10"/>
      <c r="X543" s="10"/>
    </row>
    <row r="544" spans="1:24" ht="14.1" customHeight="1" x14ac:dyDescent="0.25">
      <c r="A544" s="10"/>
      <c r="B544" s="10"/>
      <c r="C544" s="10"/>
      <c r="D544" s="13" t="s">
        <v>208</v>
      </c>
      <c r="E544" s="13"/>
      <c r="F544" s="13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 t="s">
        <v>1443</v>
      </c>
      <c r="W544" s="10"/>
      <c r="X544" s="10"/>
    </row>
    <row r="545" spans="1:24" ht="48.6" customHeight="1" x14ac:dyDescent="0.25">
      <c r="A545" s="10" t="s">
        <v>1444</v>
      </c>
      <c r="B545" s="10" t="s">
        <v>1445</v>
      </c>
      <c r="C545" s="10"/>
      <c r="D545" s="12" t="s">
        <v>1446</v>
      </c>
      <c r="E545" s="12"/>
      <c r="F545" s="12"/>
      <c r="G545" s="10" t="s">
        <v>156</v>
      </c>
      <c r="H545" s="10" t="s">
        <v>948</v>
      </c>
      <c r="I545" s="10"/>
      <c r="J545" s="10"/>
      <c r="K545" s="10"/>
      <c r="L545" s="10"/>
      <c r="M545" s="10"/>
      <c r="N545" s="10" t="s">
        <v>948</v>
      </c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 spans="1:24" ht="71.45" customHeight="1" x14ac:dyDescent="0.25">
      <c r="A546" s="10"/>
      <c r="B546" s="10" t="s">
        <v>157</v>
      </c>
      <c r="C546" s="10"/>
      <c r="D546" s="12" t="s">
        <v>158</v>
      </c>
      <c r="E546" s="12"/>
      <c r="F546" s="12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 spans="1:24" ht="163.5" customHeight="1" x14ac:dyDescent="0.25">
      <c r="A547" s="10"/>
      <c r="B547" s="10" t="s">
        <v>588</v>
      </c>
      <c r="C547" s="10"/>
      <c r="D547" s="12" t="s">
        <v>589</v>
      </c>
      <c r="E547" s="12"/>
      <c r="F547" s="12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 spans="1:24" ht="14.1" customHeight="1" x14ac:dyDescent="0.25">
      <c r="A548" s="10"/>
      <c r="B548" s="11" t="s">
        <v>9</v>
      </c>
      <c r="C548" s="11"/>
      <c r="D548" s="12" t="s">
        <v>159</v>
      </c>
      <c r="E548" s="12"/>
      <c r="F548" s="12"/>
      <c r="G548" s="10" t="s">
        <v>132</v>
      </c>
      <c r="H548" s="10"/>
      <c r="I548" s="10"/>
      <c r="J548" s="10"/>
      <c r="K548" s="10"/>
      <c r="L548" s="10"/>
      <c r="M548" s="10"/>
      <c r="N548" s="10" t="s">
        <v>1447</v>
      </c>
      <c r="O548" s="10"/>
      <c r="P548" s="10"/>
      <c r="Q548" s="10"/>
      <c r="R548" s="10"/>
      <c r="S548" s="10"/>
      <c r="T548" s="10"/>
      <c r="U548" s="10"/>
      <c r="V548" s="10" t="s">
        <v>1448</v>
      </c>
      <c r="W548" s="10"/>
      <c r="X548" s="10"/>
    </row>
    <row r="549" spans="1:24" ht="14.1" customHeight="1" x14ac:dyDescent="0.25">
      <c r="A549" s="10"/>
      <c r="B549" s="10" t="s">
        <v>1410</v>
      </c>
      <c r="C549" s="10"/>
      <c r="D549" s="12" t="s">
        <v>1411</v>
      </c>
      <c r="E549" s="12"/>
      <c r="F549" s="12"/>
      <c r="G549" s="10" t="s">
        <v>132</v>
      </c>
      <c r="H549" s="10" t="s">
        <v>1449</v>
      </c>
      <c r="I549" s="10"/>
      <c r="J549" s="10"/>
      <c r="K549" s="10" t="s">
        <v>407</v>
      </c>
      <c r="L549" s="10"/>
      <c r="M549" s="10"/>
      <c r="N549" s="10" t="s">
        <v>1447</v>
      </c>
      <c r="O549" s="10"/>
      <c r="P549" s="10"/>
      <c r="Q549" s="10"/>
      <c r="R549" s="10"/>
      <c r="S549" s="10"/>
      <c r="T549" s="10" t="s">
        <v>1412</v>
      </c>
      <c r="U549" s="10"/>
      <c r="V549" s="10" t="s">
        <v>1448</v>
      </c>
      <c r="W549" s="10"/>
      <c r="X549" s="10"/>
    </row>
    <row r="550" spans="1:24" ht="14.1" customHeight="1" x14ac:dyDescent="0.25">
      <c r="A550" s="10"/>
      <c r="B550" s="11" t="s">
        <v>23</v>
      </c>
      <c r="C550" s="11"/>
      <c r="D550" s="12" t="s">
        <v>167</v>
      </c>
      <c r="E550" s="12"/>
      <c r="F550" s="12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 t="s">
        <v>1450</v>
      </c>
      <c r="W550" s="10"/>
      <c r="X550" s="10"/>
    </row>
    <row r="551" spans="1:24" ht="14.1" customHeight="1" x14ac:dyDescent="0.25">
      <c r="A551" s="10"/>
      <c r="B551" s="11"/>
      <c r="C551" s="11"/>
      <c r="D551" s="12" t="s">
        <v>169</v>
      </c>
      <c r="E551" s="12"/>
      <c r="F551" s="12"/>
      <c r="G551" s="10" t="s">
        <v>132</v>
      </c>
      <c r="H551" s="10"/>
      <c r="I551" s="10"/>
      <c r="J551" s="10"/>
      <c r="K551" s="10"/>
      <c r="L551" s="10"/>
      <c r="M551" s="10"/>
      <c r="N551" s="10" t="s">
        <v>1451</v>
      </c>
      <c r="O551" s="10"/>
      <c r="P551" s="10"/>
      <c r="Q551" s="10"/>
      <c r="R551" s="10"/>
      <c r="S551" s="10"/>
      <c r="T551" s="10"/>
      <c r="U551" s="10"/>
      <c r="V551" s="10" t="s">
        <v>1452</v>
      </c>
      <c r="W551" s="10"/>
      <c r="X551" s="10"/>
    </row>
    <row r="552" spans="1:24" ht="60" customHeight="1" x14ac:dyDescent="0.25">
      <c r="A552" s="10"/>
      <c r="B552" s="10" t="s">
        <v>1453</v>
      </c>
      <c r="C552" s="10"/>
      <c r="D552" s="12" t="s">
        <v>1454</v>
      </c>
      <c r="E552" s="12"/>
      <c r="F552" s="12"/>
      <c r="G552" s="10" t="s">
        <v>174</v>
      </c>
      <c r="H552" s="10" t="s">
        <v>1277</v>
      </c>
      <c r="I552" s="10"/>
      <c r="J552" s="10"/>
      <c r="K552" s="10" t="s">
        <v>616</v>
      </c>
      <c r="L552" s="10"/>
      <c r="M552" s="10"/>
      <c r="N552" s="10" t="s">
        <v>1451</v>
      </c>
      <c r="O552" s="10"/>
      <c r="P552" s="10"/>
      <c r="Q552" s="10"/>
      <c r="R552" s="10"/>
      <c r="S552" s="10"/>
      <c r="T552" s="10" t="s">
        <v>1455</v>
      </c>
      <c r="U552" s="10"/>
      <c r="V552" s="10" t="s">
        <v>1456</v>
      </c>
      <c r="W552" s="10"/>
      <c r="X552" s="10"/>
    </row>
    <row r="553" spans="1:24" ht="25.5" customHeight="1" x14ac:dyDescent="0.25">
      <c r="A553" s="10"/>
      <c r="B553" s="10" t="s">
        <v>182</v>
      </c>
      <c r="C553" s="10"/>
      <c r="D553" s="12" t="s">
        <v>183</v>
      </c>
      <c r="E553" s="12"/>
      <c r="F553" s="12"/>
      <c r="G553" s="10" t="s">
        <v>132</v>
      </c>
      <c r="H553" s="10" t="s">
        <v>1277</v>
      </c>
      <c r="I553" s="10"/>
      <c r="J553" s="10"/>
      <c r="K553" s="10" t="s">
        <v>616</v>
      </c>
      <c r="L553" s="10"/>
      <c r="M553" s="10"/>
      <c r="N553" s="10" t="s">
        <v>1451</v>
      </c>
      <c r="O553" s="10"/>
      <c r="P553" s="10"/>
      <c r="Q553" s="10"/>
      <c r="R553" s="10"/>
      <c r="S553" s="10"/>
      <c r="T553" s="10" t="s">
        <v>184</v>
      </c>
      <c r="U553" s="10"/>
      <c r="V553" s="10" t="s">
        <v>1452</v>
      </c>
      <c r="W553" s="10"/>
      <c r="X553" s="10"/>
    </row>
    <row r="554" spans="1:24" ht="60" customHeight="1" x14ac:dyDescent="0.25">
      <c r="A554" s="10"/>
      <c r="B554" s="10" t="s">
        <v>706</v>
      </c>
      <c r="C554" s="10"/>
      <c r="D554" s="12" t="s">
        <v>707</v>
      </c>
      <c r="E554" s="12"/>
      <c r="F554" s="12"/>
      <c r="G554" s="10" t="s">
        <v>174</v>
      </c>
      <c r="H554" s="10" t="s">
        <v>459</v>
      </c>
      <c r="I554" s="10"/>
      <c r="J554" s="10"/>
      <c r="K554" s="10" t="s">
        <v>616</v>
      </c>
      <c r="L554" s="10"/>
      <c r="M554" s="10"/>
      <c r="N554" s="10" t="s">
        <v>1457</v>
      </c>
      <c r="O554" s="10"/>
      <c r="P554" s="10"/>
      <c r="Q554" s="10"/>
      <c r="R554" s="10"/>
      <c r="S554" s="10"/>
      <c r="T554" s="10" t="s">
        <v>710</v>
      </c>
      <c r="U554" s="10"/>
      <c r="V554" s="10" t="s">
        <v>1458</v>
      </c>
      <c r="W554" s="10"/>
      <c r="X554" s="10"/>
    </row>
    <row r="555" spans="1:24" ht="94.5" customHeight="1" x14ac:dyDescent="0.25">
      <c r="A555" s="10"/>
      <c r="B555" s="10" t="s">
        <v>1459</v>
      </c>
      <c r="C555" s="10"/>
      <c r="D555" s="12" t="s">
        <v>1460</v>
      </c>
      <c r="E555" s="12"/>
      <c r="F555" s="12"/>
      <c r="G555" s="10" t="s">
        <v>174</v>
      </c>
      <c r="H555" s="10" t="s">
        <v>1277</v>
      </c>
      <c r="I555" s="10"/>
      <c r="J555" s="10"/>
      <c r="K555" s="10" t="s">
        <v>616</v>
      </c>
      <c r="L555" s="10"/>
      <c r="M555" s="10"/>
      <c r="N555" s="10" t="s">
        <v>1451</v>
      </c>
      <c r="O555" s="10"/>
      <c r="P555" s="10" t="s">
        <v>1461</v>
      </c>
      <c r="Q555" s="10"/>
      <c r="R555" s="10" t="s">
        <v>858</v>
      </c>
      <c r="S555" s="10"/>
      <c r="T555" s="10" t="s">
        <v>1462</v>
      </c>
      <c r="U555" s="10"/>
      <c r="V555" s="10" t="s">
        <v>1463</v>
      </c>
      <c r="W555" s="10"/>
      <c r="X555" s="10"/>
    </row>
    <row r="556" spans="1:24" ht="14.1" customHeight="1" x14ac:dyDescent="0.25">
      <c r="A556" s="10"/>
      <c r="B556" s="11" t="s">
        <v>25</v>
      </c>
      <c r="C556" s="11"/>
      <c r="D556" s="12" t="s">
        <v>223</v>
      </c>
      <c r="E556" s="12"/>
      <c r="F556" s="12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 t="s">
        <v>1464</v>
      </c>
      <c r="W556" s="10"/>
      <c r="X556" s="10"/>
    </row>
    <row r="557" spans="1:24" ht="48.6" customHeight="1" x14ac:dyDescent="0.25">
      <c r="A557" s="10"/>
      <c r="B557" s="10" t="s">
        <v>713</v>
      </c>
      <c r="C557" s="10"/>
      <c r="D557" s="12" t="s">
        <v>714</v>
      </c>
      <c r="E557" s="12"/>
      <c r="F557" s="12"/>
      <c r="G557" s="10" t="s">
        <v>226</v>
      </c>
      <c r="H557" s="10" t="s">
        <v>452</v>
      </c>
      <c r="I557" s="10"/>
      <c r="J557" s="10"/>
      <c r="K557" s="10"/>
      <c r="L557" s="10"/>
      <c r="M557" s="10"/>
      <c r="N557" s="10" t="s">
        <v>1465</v>
      </c>
      <c r="O557" s="10"/>
      <c r="P557" s="10" t="s">
        <v>716</v>
      </c>
      <c r="Q557" s="10"/>
      <c r="R557" s="10" t="s">
        <v>717</v>
      </c>
      <c r="S557" s="10"/>
      <c r="T557" s="10" t="s">
        <v>718</v>
      </c>
      <c r="U557" s="10"/>
      <c r="V557" s="10" t="s">
        <v>1466</v>
      </c>
      <c r="W557" s="10"/>
      <c r="X557" s="10"/>
    </row>
    <row r="558" spans="1:24" ht="36.950000000000003" customHeight="1" x14ac:dyDescent="0.25">
      <c r="A558" s="10"/>
      <c r="B558" s="10" t="s">
        <v>720</v>
      </c>
      <c r="C558" s="10"/>
      <c r="D558" s="12" t="s">
        <v>721</v>
      </c>
      <c r="E558" s="12"/>
      <c r="F558" s="12"/>
      <c r="G558" s="10" t="s">
        <v>245</v>
      </c>
      <c r="H558" s="10" t="s">
        <v>1467</v>
      </c>
      <c r="I558" s="10"/>
      <c r="J558" s="10"/>
      <c r="K558" s="10"/>
      <c r="L558" s="10"/>
      <c r="M558" s="10"/>
      <c r="N558" s="10" t="s">
        <v>396</v>
      </c>
      <c r="O558" s="10"/>
      <c r="P558" s="10" t="s">
        <v>724</v>
      </c>
      <c r="Q558" s="10"/>
      <c r="R558" s="10" t="s">
        <v>725</v>
      </c>
      <c r="S558" s="10"/>
      <c r="T558" s="10" t="s">
        <v>726</v>
      </c>
      <c r="U558" s="10"/>
      <c r="V558" s="10" t="s">
        <v>1468</v>
      </c>
      <c r="W558" s="10"/>
      <c r="X558" s="10"/>
    </row>
    <row r="559" spans="1:24" ht="14.1" customHeight="1" x14ac:dyDescent="0.25">
      <c r="A559" s="10"/>
      <c r="B559" s="10"/>
      <c r="C559" s="10"/>
      <c r="D559" s="12" t="s">
        <v>195</v>
      </c>
      <c r="E559" s="12"/>
      <c r="F559" s="12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 t="s">
        <v>1469</v>
      </c>
      <c r="W559" s="10"/>
      <c r="X559" s="10"/>
    </row>
    <row r="560" spans="1:24" ht="14.1" customHeight="1" x14ac:dyDescent="0.25">
      <c r="A560" s="10"/>
      <c r="B560" s="10"/>
      <c r="C560" s="10"/>
      <c r="D560" s="12" t="s">
        <v>197</v>
      </c>
      <c r="E560" s="12"/>
      <c r="F560" s="12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 t="s">
        <v>1470</v>
      </c>
      <c r="W560" s="10"/>
      <c r="X560" s="10"/>
    </row>
    <row r="561" spans="1:24" ht="36.950000000000003" customHeight="1" x14ac:dyDescent="0.25">
      <c r="A561" s="10"/>
      <c r="B561" s="10" t="s">
        <v>199</v>
      </c>
      <c r="C561" s="10"/>
      <c r="D561" s="12" t="s">
        <v>200</v>
      </c>
      <c r="E561" s="12"/>
      <c r="F561" s="12"/>
      <c r="G561" s="10" t="s">
        <v>201</v>
      </c>
      <c r="H561" s="10" t="s">
        <v>202</v>
      </c>
      <c r="I561" s="10"/>
      <c r="J561" s="10"/>
      <c r="K561" s="10"/>
      <c r="L561" s="10"/>
      <c r="M561" s="10"/>
      <c r="N561" s="10" t="s">
        <v>202</v>
      </c>
      <c r="O561" s="10"/>
      <c r="P561" s="10"/>
      <c r="Q561" s="10"/>
      <c r="R561" s="10"/>
      <c r="S561" s="10"/>
      <c r="T561" s="10"/>
      <c r="U561" s="10"/>
      <c r="V561" s="10" t="s">
        <v>1471</v>
      </c>
      <c r="W561" s="10"/>
      <c r="X561" s="10"/>
    </row>
    <row r="562" spans="1:24" ht="36.950000000000003" customHeight="1" x14ac:dyDescent="0.25">
      <c r="A562" s="10"/>
      <c r="B562" s="10" t="s">
        <v>204</v>
      </c>
      <c r="C562" s="10"/>
      <c r="D562" s="12" t="s">
        <v>205</v>
      </c>
      <c r="E562" s="12"/>
      <c r="F562" s="12"/>
      <c r="G562" s="10" t="s">
        <v>201</v>
      </c>
      <c r="H562" s="10" t="s">
        <v>206</v>
      </c>
      <c r="I562" s="10"/>
      <c r="J562" s="10"/>
      <c r="K562" s="10"/>
      <c r="L562" s="10"/>
      <c r="M562" s="10"/>
      <c r="N562" s="10" t="s">
        <v>206</v>
      </c>
      <c r="O562" s="10"/>
      <c r="P562" s="10"/>
      <c r="Q562" s="10"/>
      <c r="R562" s="10"/>
      <c r="S562" s="10"/>
      <c r="T562" s="10"/>
      <c r="U562" s="10"/>
      <c r="V562" s="10" t="s">
        <v>1472</v>
      </c>
      <c r="W562" s="10"/>
      <c r="X562" s="10"/>
    </row>
    <row r="563" spans="1:24" ht="14.1" customHeight="1" x14ac:dyDescent="0.25">
      <c r="A563" s="10"/>
      <c r="B563" s="10"/>
      <c r="C563" s="10"/>
      <c r="D563" s="13" t="s">
        <v>208</v>
      </c>
      <c r="E563" s="13"/>
      <c r="F563" s="13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 t="s">
        <v>1473</v>
      </c>
      <c r="U563" s="10"/>
      <c r="V563" s="10" t="s">
        <v>1474</v>
      </c>
      <c r="W563" s="10"/>
      <c r="X563" s="10"/>
    </row>
    <row r="564" spans="1:24" ht="71.45" customHeight="1" x14ac:dyDescent="0.25">
      <c r="A564" s="10" t="s">
        <v>1475</v>
      </c>
      <c r="B564" s="10" t="s">
        <v>1476</v>
      </c>
      <c r="C564" s="10"/>
      <c r="D564" s="12" t="s">
        <v>1477</v>
      </c>
      <c r="E564" s="12"/>
      <c r="F564" s="12"/>
      <c r="G564" s="10" t="s">
        <v>245</v>
      </c>
      <c r="H564" s="10" t="s">
        <v>1478</v>
      </c>
      <c r="I564" s="10"/>
      <c r="J564" s="10"/>
      <c r="K564" s="10"/>
      <c r="L564" s="10"/>
      <c r="M564" s="10"/>
      <c r="N564" s="10" t="s">
        <v>1478</v>
      </c>
      <c r="O564" s="10"/>
      <c r="P564" s="10" t="s">
        <v>1479</v>
      </c>
      <c r="Q564" s="10"/>
      <c r="R564" s="10" t="s">
        <v>1465</v>
      </c>
      <c r="S564" s="10"/>
      <c r="T564" s="10" t="s">
        <v>1480</v>
      </c>
      <c r="U564" s="10"/>
      <c r="V564" s="10" t="s">
        <v>1481</v>
      </c>
      <c r="W564" s="10"/>
      <c r="X564" s="10"/>
    </row>
    <row r="565" spans="1:24" ht="14.1" customHeight="1" x14ac:dyDescent="0.25">
      <c r="A565" s="10"/>
      <c r="B565" s="10"/>
      <c r="C565" s="10"/>
      <c r="D565" s="13" t="s">
        <v>208</v>
      </c>
      <c r="E565" s="13"/>
      <c r="F565" s="13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 t="s">
        <v>1481</v>
      </c>
      <c r="W565" s="10"/>
      <c r="X565" s="10"/>
    </row>
    <row r="566" spans="1:24" ht="25.5" customHeight="1" x14ac:dyDescent="0.25">
      <c r="A566" s="10"/>
      <c r="B566" s="10"/>
      <c r="C566" s="10"/>
      <c r="D566" s="13" t="s">
        <v>1482</v>
      </c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0"/>
      <c r="V566" s="17" t="s">
        <v>1483</v>
      </c>
      <c r="W566" s="10"/>
      <c r="X566" s="10"/>
    </row>
    <row r="567" spans="1:24" ht="14.1" customHeight="1" x14ac:dyDescent="0.25">
      <c r="A567" s="10"/>
      <c r="B567" s="10"/>
      <c r="C567" s="10"/>
      <c r="D567" s="18" t="s">
        <v>529</v>
      </c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0"/>
      <c r="W567" s="10"/>
      <c r="X567" s="10"/>
    </row>
    <row r="568" spans="1:24" ht="14.1" customHeight="1" x14ac:dyDescent="0.25">
      <c r="A568" s="10"/>
      <c r="B568" s="10"/>
      <c r="C568" s="10"/>
      <c r="D568" s="12" t="s">
        <v>530</v>
      </c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0"/>
      <c r="V568" s="10" t="s">
        <v>1484</v>
      </c>
      <c r="W568" s="10"/>
      <c r="X568" s="10"/>
    </row>
    <row r="569" spans="1:24" ht="14.1" customHeight="1" x14ac:dyDescent="0.25">
      <c r="A569" s="10"/>
      <c r="B569" s="10"/>
      <c r="C569" s="10"/>
      <c r="D569" s="12" t="s">
        <v>532</v>
      </c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0"/>
      <c r="V569" s="10" t="s">
        <v>1485</v>
      </c>
      <c r="W569" s="10"/>
      <c r="X569" s="10"/>
    </row>
    <row r="570" spans="1:24" ht="14.1" customHeight="1" x14ac:dyDescent="0.25">
      <c r="A570" s="10"/>
      <c r="B570" s="10"/>
      <c r="C570" s="10"/>
      <c r="D570" s="12" t="s">
        <v>534</v>
      </c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0"/>
      <c r="V570" s="10" t="s">
        <v>1486</v>
      </c>
      <c r="W570" s="10"/>
      <c r="X570" s="10"/>
    </row>
    <row r="571" spans="1:24" ht="14.1" customHeight="1" x14ac:dyDescent="0.25">
      <c r="A571" s="10"/>
      <c r="B571" s="10"/>
      <c r="C571" s="10"/>
      <c r="D571" s="12" t="s">
        <v>536</v>
      </c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0"/>
      <c r="V571" s="10" t="s">
        <v>1487</v>
      </c>
      <c r="W571" s="10"/>
      <c r="X571" s="10"/>
    </row>
    <row r="572" spans="1:24" ht="14.1" customHeight="1" x14ac:dyDescent="0.25">
      <c r="A572" s="10"/>
      <c r="B572" s="10"/>
      <c r="C572" s="10"/>
      <c r="D572" s="12" t="s">
        <v>537</v>
      </c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0"/>
      <c r="V572" s="10" t="s">
        <v>32</v>
      </c>
      <c r="W572" s="10"/>
      <c r="X572" s="10"/>
    </row>
    <row r="573" spans="1:24" ht="14.1" customHeight="1" x14ac:dyDescent="0.25">
      <c r="A573" s="10"/>
      <c r="B573" s="10"/>
      <c r="C573" s="10"/>
      <c r="D573" s="12" t="s">
        <v>539</v>
      </c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0"/>
      <c r="V573" s="10" t="s">
        <v>1488</v>
      </c>
      <c r="W573" s="10"/>
      <c r="X573" s="10"/>
    </row>
    <row r="574" spans="1:24" ht="14.1" customHeight="1" x14ac:dyDescent="0.25">
      <c r="A574" s="10"/>
      <c r="B574" s="10"/>
      <c r="C574" s="10"/>
      <c r="D574" s="12" t="s">
        <v>541</v>
      </c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0"/>
      <c r="V574" s="10" t="s">
        <v>1489</v>
      </c>
      <c r="W574" s="10"/>
      <c r="X574" s="10"/>
    </row>
    <row r="575" spans="1:24" ht="14.1" customHeight="1" x14ac:dyDescent="0.25">
      <c r="A575" s="10"/>
      <c r="B575" s="10"/>
      <c r="C575" s="10"/>
      <c r="D575" s="12" t="s">
        <v>543</v>
      </c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0"/>
      <c r="V575" s="10" t="s">
        <v>1490</v>
      </c>
      <c r="W575" s="10"/>
      <c r="X575" s="10"/>
    </row>
    <row r="576" spans="1:24" ht="14.1" customHeight="1" x14ac:dyDescent="0.25">
      <c r="A576" s="10"/>
      <c r="B576" s="10"/>
      <c r="C576" s="10"/>
      <c r="D576" s="12" t="s">
        <v>545</v>
      </c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0"/>
      <c r="V576" s="10" t="s">
        <v>32</v>
      </c>
      <c r="W576" s="10"/>
      <c r="X576" s="10"/>
    </row>
    <row r="577" spans="1:24" ht="14.1" customHeight="1" x14ac:dyDescent="0.25">
      <c r="A577" s="10"/>
      <c r="B577" s="10"/>
      <c r="C577" s="10"/>
      <c r="D577" s="12" t="s">
        <v>546</v>
      </c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0"/>
      <c r="V577" s="10" t="s">
        <v>32</v>
      </c>
      <c r="W577" s="10"/>
      <c r="X577" s="10"/>
    </row>
    <row r="578" spans="1:24" ht="14.1" customHeight="1" x14ac:dyDescent="0.25">
      <c r="A578" s="10"/>
      <c r="B578" s="10"/>
      <c r="C578" s="10"/>
      <c r="D578" s="13" t="s">
        <v>1491</v>
      </c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0"/>
      <c r="V578" s="17" t="s">
        <v>1492</v>
      </c>
      <c r="W578" s="10"/>
      <c r="X578" s="10"/>
    </row>
    <row r="579" spans="1:24" ht="14.1" customHeight="1" x14ac:dyDescent="0.25">
      <c r="A579" s="10"/>
      <c r="B579" s="10"/>
      <c r="C579" s="10"/>
      <c r="D579" s="18" t="s">
        <v>529</v>
      </c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0"/>
      <c r="W579" s="10"/>
      <c r="X579" s="10"/>
    </row>
    <row r="580" spans="1:24" ht="25.5" customHeight="1" x14ac:dyDescent="0.25">
      <c r="A580" s="10"/>
      <c r="B580" s="10"/>
      <c r="C580" s="10"/>
      <c r="D580" s="12" t="s">
        <v>549</v>
      </c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0"/>
      <c r="V580" s="10" t="s">
        <v>32</v>
      </c>
      <c r="W580" s="10"/>
      <c r="X580" s="10"/>
    </row>
    <row r="581" spans="1:24" ht="14.1" customHeight="1" x14ac:dyDescent="0.25">
      <c r="A581" s="10"/>
      <c r="B581" s="10"/>
      <c r="C581" s="10"/>
      <c r="D581" s="12" t="s">
        <v>550</v>
      </c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0"/>
      <c r="V581" s="10" t="s">
        <v>32</v>
      </c>
      <c r="W581" s="10"/>
      <c r="X581" s="10"/>
    </row>
    <row r="582" spans="1:24" ht="14.1" customHeight="1" x14ac:dyDescent="0.25">
      <c r="A582" s="10"/>
      <c r="B582" s="10"/>
      <c r="C582" s="10"/>
      <c r="D582" s="18" t="s">
        <v>551</v>
      </c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0"/>
      <c r="W582" s="10"/>
      <c r="X582" s="10"/>
    </row>
    <row r="583" spans="1:24" ht="14.1" customHeight="1" x14ac:dyDescent="0.25">
      <c r="A583" s="10"/>
      <c r="B583" s="10"/>
      <c r="C583" s="10"/>
      <c r="D583" s="12" t="s">
        <v>552</v>
      </c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0"/>
      <c r="V583" s="10" t="s">
        <v>581</v>
      </c>
      <c r="W583" s="10"/>
      <c r="X583" s="10"/>
    </row>
    <row r="584" spans="1:24" ht="14.1" customHeight="1" x14ac:dyDescent="0.25">
      <c r="A584" s="10"/>
      <c r="B584" s="10"/>
      <c r="C584" s="10"/>
      <c r="D584" s="12" t="s">
        <v>553</v>
      </c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0"/>
      <c r="V584" s="10" t="s">
        <v>582</v>
      </c>
      <c r="W584" s="10"/>
      <c r="X584" s="10"/>
    </row>
    <row r="585" spans="1:24" ht="12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14.1" customHeight="1" x14ac:dyDescent="0.25">
      <c r="A586" s="10"/>
      <c r="B586" s="10"/>
      <c r="C586" s="10"/>
      <c r="D586" s="13" t="s">
        <v>554</v>
      </c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0"/>
      <c r="X586" s="10"/>
    </row>
    <row r="587" spans="1:24" ht="12.75" customHeight="1" x14ac:dyDescent="0.25">
      <c r="A587" s="10"/>
      <c r="B587" s="10"/>
      <c r="C587" s="10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0"/>
      <c r="X587" s="10"/>
    </row>
    <row r="588" spans="1:24" ht="14.1" customHeight="1" x14ac:dyDescent="0.25">
      <c r="A588" s="10"/>
      <c r="B588" s="10"/>
      <c r="C588" s="10"/>
      <c r="D588" s="13" t="s">
        <v>555</v>
      </c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0"/>
      <c r="V588" s="10"/>
      <c r="W588" s="17" t="s">
        <v>1493</v>
      </c>
      <c r="X588" s="10"/>
    </row>
    <row r="589" spans="1:24" ht="14.1" customHeight="1" x14ac:dyDescent="0.25">
      <c r="A589" s="10"/>
      <c r="B589" s="10"/>
      <c r="C589" s="10"/>
      <c r="D589" s="18" t="s">
        <v>529</v>
      </c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0"/>
      <c r="X589" s="10"/>
    </row>
    <row r="590" spans="1:24" ht="14.1" customHeight="1" x14ac:dyDescent="0.25">
      <c r="A590" s="10"/>
      <c r="B590" s="10"/>
      <c r="C590" s="10"/>
      <c r="D590" s="12" t="s">
        <v>556</v>
      </c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0"/>
      <c r="V590" s="10"/>
      <c r="W590" s="10" t="s">
        <v>1494</v>
      </c>
      <c r="X590" s="10"/>
    </row>
    <row r="591" spans="1:24" ht="14.1" customHeight="1" x14ac:dyDescent="0.25">
      <c r="A591" s="10"/>
      <c r="B591" s="10"/>
      <c r="C591" s="10"/>
      <c r="D591" s="18" t="s">
        <v>557</v>
      </c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0"/>
      <c r="X591" s="10"/>
    </row>
    <row r="592" spans="1:24" ht="14.1" customHeight="1" x14ac:dyDescent="0.25">
      <c r="A592" s="10"/>
      <c r="B592" s="10"/>
      <c r="C592" s="10"/>
      <c r="D592" s="12" t="s">
        <v>558</v>
      </c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0"/>
      <c r="V592" s="10"/>
      <c r="W592" s="10" t="s">
        <v>1495</v>
      </c>
      <c r="X592" s="10"/>
    </row>
    <row r="593" spans="1:24" ht="14.1" customHeight="1" x14ac:dyDescent="0.25">
      <c r="A593" s="10"/>
      <c r="B593" s="10"/>
      <c r="C593" s="10"/>
      <c r="D593" s="12" t="s">
        <v>559</v>
      </c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0"/>
      <c r="V593" s="10"/>
      <c r="W593" s="10" t="s">
        <v>1496</v>
      </c>
      <c r="X593" s="10"/>
    </row>
    <row r="594" spans="1:24" ht="14.1" customHeight="1" x14ac:dyDescent="0.25">
      <c r="A594" s="10"/>
      <c r="B594" s="10"/>
      <c r="C594" s="10"/>
      <c r="D594" s="12" t="s">
        <v>560</v>
      </c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0"/>
      <c r="V594" s="10"/>
      <c r="W594" s="10" t="s">
        <v>1497</v>
      </c>
      <c r="X594" s="10"/>
    </row>
    <row r="595" spans="1:24" ht="14.1" customHeight="1" x14ac:dyDescent="0.25">
      <c r="A595" s="10"/>
      <c r="B595" s="10"/>
      <c r="C595" s="10"/>
      <c r="D595" s="12" t="s">
        <v>561</v>
      </c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0"/>
      <c r="V595" s="10"/>
      <c r="W595" s="10" t="s">
        <v>1498</v>
      </c>
      <c r="X595" s="10"/>
    </row>
    <row r="596" spans="1:24" ht="14.1" customHeight="1" x14ac:dyDescent="0.25">
      <c r="A596" s="10"/>
      <c r="B596" s="10"/>
      <c r="C596" s="10"/>
      <c r="D596" s="12" t="s">
        <v>563</v>
      </c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0"/>
      <c r="V596" s="10"/>
      <c r="W596" s="10" t="s">
        <v>1499</v>
      </c>
      <c r="X596" s="10"/>
    </row>
    <row r="597" spans="1:24" ht="14.1" customHeight="1" x14ac:dyDescent="0.25">
      <c r="A597" s="10"/>
      <c r="B597" s="10"/>
      <c r="C597" s="10"/>
      <c r="D597" s="12" t="s">
        <v>564</v>
      </c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0"/>
      <c r="V597" s="10"/>
      <c r="W597" s="10" t="s">
        <v>1500</v>
      </c>
      <c r="X597" s="10"/>
    </row>
    <row r="598" spans="1:24" ht="14.1" customHeight="1" x14ac:dyDescent="0.25">
      <c r="A598" s="10"/>
      <c r="B598" s="10"/>
      <c r="C598" s="10"/>
      <c r="D598" s="12" t="s">
        <v>565</v>
      </c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0"/>
      <c r="V598" s="10"/>
      <c r="W598" s="10" t="s">
        <v>1501</v>
      </c>
      <c r="X598" s="10"/>
    </row>
    <row r="599" spans="1:24" ht="12.75" customHeight="1" x14ac:dyDescent="0.25">
      <c r="A599" s="10"/>
      <c r="B599" s="10"/>
      <c r="C599" s="10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0"/>
      <c r="X599" s="10"/>
    </row>
    <row r="600" spans="1:24" ht="14.1" customHeight="1" x14ac:dyDescent="0.25">
      <c r="A600" s="10"/>
      <c r="B600" s="10"/>
      <c r="C600" s="10"/>
      <c r="D600" s="13" t="s">
        <v>1502</v>
      </c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0"/>
      <c r="V600" s="10"/>
      <c r="W600" s="17" t="s">
        <v>1088</v>
      </c>
      <c r="X600" s="10"/>
    </row>
    <row r="601" spans="1:24" ht="14.1" customHeight="1" x14ac:dyDescent="0.25">
      <c r="A601" s="10"/>
      <c r="B601" s="10"/>
      <c r="C601" s="10"/>
      <c r="D601" s="18" t="s">
        <v>529</v>
      </c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0"/>
      <c r="X601" s="10"/>
    </row>
    <row r="602" spans="1:24" ht="14.1" customHeight="1" x14ac:dyDescent="0.25">
      <c r="A602" s="10"/>
      <c r="B602" s="10"/>
      <c r="C602" s="10"/>
      <c r="D602" s="12" t="s">
        <v>556</v>
      </c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0"/>
      <c r="V602" s="10"/>
      <c r="W602" s="10" t="s">
        <v>1503</v>
      </c>
      <c r="X602" s="10"/>
    </row>
    <row r="603" spans="1:24" ht="14.1" customHeight="1" x14ac:dyDescent="0.25">
      <c r="A603" s="10"/>
      <c r="B603" s="10"/>
      <c r="C603" s="10"/>
      <c r="D603" s="18" t="s">
        <v>557</v>
      </c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0"/>
      <c r="X603" s="10"/>
    </row>
    <row r="604" spans="1:24" ht="14.1" customHeight="1" x14ac:dyDescent="0.25">
      <c r="A604" s="10"/>
      <c r="B604" s="10"/>
      <c r="C604" s="10"/>
      <c r="D604" s="12" t="s">
        <v>558</v>
      </c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0"/>
      <c r="V604" s="10"/>
      <c r="W604" s="10" t="s">
        <v>1047</v>
      </c>
      <c r="X604" s="10"/>
    </row>
    <row r="605" spans="1:24" ht="14.1" customHeight="1" x14ac:dyDescent="0.25">
      <c r="A605" s="10"/>
      <c r="B605" s="10"/>
      <c r="C605" s="10"/>
      <c r="D605" s="12" t="s">
        <v>559</v>
      </c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0"/>
      <c r="V605" s="10"/>
      <c r="W605" s="10" t="s">
        <v>1051</v>
      </c>
      <c r="X605" s="10"/>
    </row>
    <row r="606" spans="1:24" ht="14.1" customHeight="1" x14ac:dyDescent="0.25">
      <c r="A606" s="10"/>
      <c r="B606" s="10"/>
      <c r="C606" s="10"/>
      <c r="D606" s="12" t="s">
        <v>560</v>
      </c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0"/>
      <c r="V606" s="10"/>
      <c r="W606" s="10" t="s">
        <v>1052</v>
      </c>
      <c r="X606" s="10"/>
    </row>
    <row r="607" spans="1:24" ht="14.1" customHeight="1" x14ac:dyDescent="0.25">
      <c r="A607" s="10"/>
      <c r="B607" s="10"/>
      <c r="C607" s="10"/>
      <c r="D607" s="12" t="s">
        <v>561</v>
      </c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0"/>
      <c r="V607" s="10"/>
      <c r="W607" s="10" t="s">
        <v>1077</v>
      </c>
      <c r="X607" s="10"/>
    </row>
    <row r="608" spans="1:24" ht="14.1" customHeight="1" x14ac:dyDescent="0.25">
      <c r="A608" s="10"/>
      <c r="B608" s="10"/>
      <c r="C608" s="10"/>
      <c r="D608" s="12" t="s">
        <v>563</v>
      </c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0"/>
      <c r="V608" s="10"/>
      <c r="W608" s="10" t="s">
        <v>1078</v>
      </c>
      <c r="X608" s="10"/>
    </row>
    <row r="609" spans="1:24" ht="14.1" customHeight="1" x14ac:dyDescent="0.25">
      <c r="A609" s="10"/>
      <c r="B609" s="10"/>
      <c r="C609" s="10"/>
      <c r="D609" s="12" t="s">
        <v>564</v>
      </c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0"/>
      <c r="V609" s="10"/>
      <c r="W609" s="10" t="s">
        <v>1082</v>
      </c>
      <c r="X609" s="10"/>
    </row>
    <row r="610" spans="1:24" ht="14.1" customHeight="1" x14ac:dyDescent="0.25">
      <c r="A610" s="10"/>
      <c r="B610" s="10"/>
      <c r="C610" s="10"/>
      <c r="D610" s="12" t="s">
        <v>565</v>
      </c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0"/>
      <c r="V610" s="10"/>
      <c r="W610" s="10" t="s">
        <v>1086</v>
      </c>
      <c r="X610" s="10"/>
    </row>
    <row r="611" spans="1:24" ht="12.75" customHeight="1" x14ac:dyDescent="0.25">
      <c r="A611" s="10"/>
      <c r="B611" s="10"/>
      <c r="C611" s="10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0"/>
      <c r="X611" s="10"/>
    </row>
    <row r="612" spans="1:24" ht="14.1" customHeight="1" x14ac:dyDescent="0.25">
      <c r="A612" s="10"/>
      <c r="B612" s="10"/>
      <c r="C612" s="10"/>
      <c r="D612" s="13" t="s">
        <v>566</v>
      </c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0"/>
      <c r="V612" s="10"/>
      <c r="W612" s="17" t="s">
        <v>1492</v>
      </c>
      <c r="X612" s="10"/>
    </row>
    <row r="613" spans="1:24" ht="14.1" customHeight="1" x14ac:dyDescent="0.25">
      <c r="A613" s="10"/>
      <c r="B613" s="10"/>
      <c r="C613" s="10"/>
      <c r="D613" s="12" t="s">
        <v>567</v>
      </c>
      <c r="E613" s="12"/>
      <c r="F613" s="12"/>
      <c r="G613" s="12"/>
      <c r="H613" s="12" t="s">
        <v>1504</v>
      </c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0" t="s">
        <v>569</v>
      </c>
      <c r="V613" s="10"/>
      <c r="W613" s="10" t="s">
        <v>1505</v>
      </c>
      <c r="X613" s="10"/>
    </row>
    <row r="614" spans="1:24" ht="14.1" customHeight="1" x14ac:dyDescent="0.25">
      <c r="A614" s="10"/>
      <c r="B614" s="10"/>
      <c r="C614" s="10"/>
      <c r="D614" s="12" t="s">
        <v>571</v>
      </c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0"/>
      <c r="V614" s="10"/>
      <c r="W614" s="10" t="s">
        <v>1506</v>
      </c>
      <c r="X614" s="10"/>
    </row>
    <row r="615" spans="1:24" ht="14.1" customHeight="1" x14ac:dyDescent="0.25">
      <c r="A615" s="10"/>
      <c r="B615" s="10"/>
      <c r="C615" s="10"/>
      <c r="D615" s="18" t="s">
        <v>529</v>
      </c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0"/>
      <c r="X615" s="10"/>
    </row>
    <row r="616" spans="1:24" ht="14.1" customHeight="1" x14ac:dyDescent="0.25">
      <c r="A616" s="10"/>
      <c r="B616" s="10"/>
      <c r="C616" s="10"/>
      <c r="D616" s="12" t="s">
        <v>556</v>
      </c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0"/>
      <c r="V616" s="10"/>
      <c r="W616" s="10" t="s">
        <v>1483</v>
      </c>
      <c r="X616" s="10"/>
    </row>
    <row r="617" spans="1:24" ht="14.1" customHeight="1" x14ac:dyDescent="0.25">
      <c r="A617" s="10"/>
      <c r="B617" s="10"/>
      <c r="C617" s="10"/>
      <c r="D617" s="18" t="s">
        <v>557</v>
      </c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0"/>
      <c r="X617" s="10"/>
    </row>
    <row r="618" spans="1:24" ht="14.1" customHeight="1" x14ac:dyDescent="0.25">
      <c r="A618" s="10"/>
      <c r="B618" s="10"/>
      <c r="C618" s="10"/>
      <c r="D618" s="12" t="s">
        <v>558</v>
      </c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0"/>
      <c r="V618" s="10"/>
      <c r="W618" s="10" t="s">
        <v>1484</v>
      </c>
      <c r="X618" s="10"/>
    </row>
    <row r="619" spans="1:24" ht="14.1" customHeight="1" x14ac:dyDescent="0.25">
      <c r="A619" s="10"/>
      <c r="B619" s="10"/>
      <c r="C619" s="10"/>
      <c r="D619" s="12" t="s">
        <v>559</v>
      </c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0"/>
      <c r="V619" s="10"/>
      <c r="W619" s="10" t="s">
        <v>1485</v>
      </c>
      <c r="X619" s="10"/>
    </row>
    <row r="620" spans="1:24" ht="14.1" customHeight="1" x14ac:dyDescent="0.25">
      <c r="A620" s="10"/>
      <c r="B620" s="10"/>
      <c r="C620" s="10"/>
      <c r="D620" s="12" t="s">
        <v>560</v>
      </c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0"/>
      <c r="V620" s="10"/>
      <c r="W620" s="10" t="s">
        <v>1486</v>
      </c>
      <c r="X620" s="10"/>
    </row>
    <row r="621" spans="1:24" ht="14.1" customHeight="1" x14ac:dyDescent="0.25">
      <c r="A621" s="10"/>
      <c r="B621" s="10"/>
      <c r="C621" s="10"/>
      <c r="D621" s="12" t="s">
        <v>561</v>
      </c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0"/>
      <c r="V621" s="10"/>
      <c r="W621" s="10" t="s">
        <v>1487</v>
      </c>
      <c r="X621" s="10"/>
    </row>
    <row r="622" spans="1:24" ht="14.1" customHeight="1" x14ac:dyDescent="0.25">
      <c r="A622" s="10"/>
      <c r="B622" s="10"/>
      <c r="C622" s="10"/>
      <c r="D622" s="12" t="s">
        <v>562</v>
      </c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0"/>
      <c r="V622" s="10"/>
      <c r="W622" s="10" t="s">
        <v>32</v>
      </c>
      <c r="X622" s="10"/>
    </row>
    <row r="623" spans="1:24" ht="14.1" customHeight="1" x14ac:dyDescent="0.25">
      <c r="A623" s="10"/>
      <c r="B623" s="10"/>
      <c r="C623" s="10"/>
      <c r="D623" s="12" t="s">
        <v>563</v>
      </c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0"/>
      <c r="V623" s="10"/>
      <c r="W623" s="10" t="s">
        <v>1488</v>
      </c>
      <c r="X623" s="10"/>
    </row>
    <row r="624" spans="1:24" ht="14.1" customHeight="1" x14ac:dyDescent="0.25">
      <c r="A624" s="10"/>
      <c r="B624" s="10"/>
      <c r="C624" s="10"/>
      <c r="D624" s="12" t="s">
        <v>564</v>
      </c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0"/>
      <c r="V624" s="10"/>
      <c r="W624" s="10" t="s">
        <v>1489</v>
      </c>
      <c r="X624" s="10"/>
    </row>
    <row r="625" spans="1:24" ht="14.1" customHeight="1" x14ac:dyDescent="0.25">
      <c r="A625" s="10"/>
      <c r="B625" s="10"/>
      <c r="C625" s="10"/>
      <c r="D625" s="12" t="s">
        <v>565</v>
      </c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0"/>
      <c r="V625" s="10"/>
      <c r="W625" s="10" t="s">
        <v>1490</v>
      </c>
      <c r="X625" s="10"/>
    </row>
    <row r="626" spans="1:24" ht="14.1" customHeight="1" x14ac:dyDescent="0.25">
      <c r="A626" s="10"/>
      <c r="B626" s="10"/>
      <c r="C626" s="10"/>
      <c r="D626" s="12" t="s">
        <v>573</v>
      </c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0"/>
      <c r="V626" s="10"/>
      <c r="W626" s="10" t="s">
        <v>32</v>
      </c>
      <c r="X626" s="10"/>
    </row>
    <row r="627" spans="1:24" ht="14.1" customHeight="1" x14ac:dyDescent="0.25">
      <c r="A627" s="10"/>
      <c r="B627" s="10"/>
      <c r="C627" s="10"/>
      <c r="D627" s="12" t="s">
        <v>574</v>
      </c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0"/>
      <c r="V627" s="10"/>
      <c r="W627" s="10" t="s">
        <v>32</v>
      </c>
      <c r="X627" s="10"/>
    </row>
    <row r="628" spans="1:24" ht="12.75" customHeight="1" x14ac:dyDescent="0.25">
      <c r="A628" s="10"/>
      <c r="B628" s="10"/>
      <c r="C628" s="10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0"/>
      <c r="X628" s="10"/>
    </row>
    <row r="629" spans="1:24" ht="14.1" customHeight="1" x14ac:dyDescent="0.25">
      <c r="A629" s="10"/>
      <c r="B629" s="10"/>
      <c r="C629" s="10"/>
      <c r="D629" s="19" t="s">
        <v>575</v>
      </c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0"/>
      <c r="X629" s="10"/>
    </row>
    <row r="630" spans="1:24" ht="25.5" customHeight="1" x14ac:dyDescent="0.25">
      <c r="A630" s="10"/>
      <c r="B630" s="10"/>
      <c r="C630" s="10"/>
      <c r="D630" s="12" t="s">
        <v>549</v>
      </c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0"/>
      <c r="V630" s="10"/>
      <c r="W630" s="10" t="s">
        <v>32</v>
      </c>
      <c r="X630" s="10"/>
    </row>
    <row r="631" spans="1:24" ht="14.1" customHeight="1" x14ac:dyDescent="0.25">
      <c r="A631" s="10"/>
      <c r="B631" s="10"/>
      <c r="C631" s="10"/>
      <c r="D631" s="12" t="s">
        <v>550</v>
      </c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0"/>
      <c r="V631" s="10"/>
      <c r="W631" s="10" t="s">
        <v>32</v>
      </c>
      <c r="X631" s="10"/>
    </row>
    <row r="632" spans="1:24" ht="14.1" customHeight="1" x14ac:dyDescent="0.25">
      <c r="A632" s="10"/>
      <c r="B632" s="10"/>
      <c r="C632" s="10"/>
      <c r="D632" s="12" t="s">
        <v>552</v>
      </c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0"/>
      <c r="V632" s="10"/>
      <c r="W632" s="10" t="s">
        <v>581</v>
      </c>
      <c r="X632" s="10"/>
    </row>
    <row r="633" spans="1:24" ht="14.1" customHeight="1" x14ac:dyDescent="0.25">
      <c r="A633" s="10"/>
      <c r="B633" s="10"/>
      <c r="C633" s="10"/>
      <c r="D633" s="12" t="s">
        <v>553</v>
      </c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0"/>
      <c r="V633" s="10"/>
      <c r="W633" s="10" t="s">
        <v>582</v>
      </c>
      <c r="X633" s="10"/>
    </row>
    <row r="634" spans="1:24" ht="12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13.7" customHeight="1" x14ac:dyDescent="0.25">
      <c r="A635" s="1" t="s">
        <v>576</v>
      </c>
      <c r="B635" s="1"/>
      <c r="C635" s="8" t="s">
        <v>577</v>
      </c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1"/>
      <c r="R635" s="1"/>
      <c r="S635" s="1"/>
      <c r="T635" s="1"/>
      <c r="U635" s="1"/>
      <c r="V635" s="1"/>
      <c r="W635" s="1"/>
      <c r="X635" s="1"/>
    </row>
    <row r="636" spans="1:24" ht="12.75" customHeight="1" x14ac:dyDescent="0.25">
      <c r="A636" s="1"/>
      <c r="B636" s="1"/>
      <c r="C636" s="15" t="s">
        <v>100</v>
      </c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"/>
      <c r="R636" s="1"/>
      <c r="S636" s="1"/>
      <c r="T636" s="1"/>
      <c r="U636" s="1"/>
      <c r="V636" s="1"/>
      <c r="W636" s="1"/>
      <c r="X636" s="1"/>
    </row>
    <row r="637" spans="1:24" ht="13.7" customHeight="1" x14ac:dyDescent="0.25">
      <c r="A637" s="1" t="s">
        <v>578</v>
      </c>
      <c r="B637" s="1"/>
      <c r="C637" s="8" t="s">
        <v>577</v>
      </c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 x14ac:dyDescent="0.25">
      <c r="A638" s="1"/>
      <c r="B638" s="1"/>
      <c r="C638" s="15" t="s">
        <v>100</v>
      </c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"/>
      <c r="R638" s="1"/>
      <c r="S638" s="1"/>
      <c r="T638" s="1"/>
      <c r="U638" s="1"/>
      <c r="V638" s="1"/>
      <c r="W638" s="1"/>
      <c r="X638" s="1"/>
    </row>
    <row r="639" spans="1:24" ht="12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</sheetData>
  <mergeCells count="6879">
    <mergeCell ref="A637:B638"/>
    <mergeCell ref="C637:P637"/>
    <mergeCell ref="C638:P638"/>
    <mergeCell ref="Q637:X638"/>
    <mergeCell ref="A639:X639"/>
    <mergeCell ref="A632"/>
    <mergeCell ref="B632:C632"/>
    <mergeCell ref="D632:G632"/>
    <mergeCell ref="H632:T632"/>
    <mergeCell ref="U632:V632"/>
    <mergeCell ref="W632:X632"/>
    <mergeCell ref="A633"/>
    <mergeCell ref="B633:C633"/>
    <mergeCell ref="D633:G633"/>
    <mergeCell ref="H633:T633"/>
    <mergeCell ref="U633:V633"/>
    <mergeCell ref="W633:X633"/>
    <mergeCell ref="A634:X634"/>
    <mergeCell ref="A635:B636"/>
    <mergeCell ref="C635:P635"/>
    <mergeCell ref="C636:P636"/>
    <mergeCell ref="Q635:X636"/>
    <mergeCell ref="A628"/>
    <mergeCell ref="B628:C628"/>
    <mergeCell ref="D628:V628"/>
    <mergeCell ref="W628:X628"/>
    <mergeCell ref="A629"/>
    <mergeCell ref="B629:C629"/>
    <mergeCell ref="D629:V629"/>
    <mergeCell ref="W629:X629"/>
    <mergeCell ref="A630"/>
    <mergeCell ref="B630:C630"/>
    <mergeCell ref="D630:G630"/>
    <mergeCell ref="H630:T630"/>
    <mergeCell ref="U630:V630"/>
    <mergeCell ref="W630:X630"/>
    <mergeCell ref="A631"/>
    <mergeCell ref="B631:C631"/>
    <mergeCell ref="D631:G631"/>
    <mergeCell ref="H631:T631"/>
    <mergeCell ref="U631:V631"/>
    <mergeCell ref="W631:X631"/>
    <mergeCell ref="A625"/>
    <mergeCell ref="B625:C625"/>
    <mergeCell ref="D625:G625"/>
    <mergeCell ref="H625:T625"/>
    <mergeCell ref="U625:V625"/>
    <mergeCell ref="W625:X625"/>
    <mergeCell ref="A626"/>
    <mergeCell ref="B626:C626"/>
    <mergeCell ref="D626:G626"/>
    <mergeCell ref="H626:T626"/>
    <mergeCell ref="U626:V626"/>
    <mergeCell ref="W626:X626"/>
    <mergeCell ref="A627"/>
    <mergeCell ref="B627:C627"/>
    <mergeCell ref="D627:G627"/>
    <mergeCell ref="H627:T627"/>
    <mergeCell ref="U627:V627"/>
    <mergeCell ref="W627:X627"/>
    <mergeCell ref="A622"/>
    <mergeCell ref="B622:C622"/>
    <mergeCell ref="D622:G622"/>
    <mergeCell ref="H622:T622"/>
    <mergeCell ref="U622:V622"/>
    <mergeCell ref="W622:X622"/>
    <mergeCell ref="A623"/>
    <mergeCell ref="B623:C623"/>
    <mergeCell ref="D623:G623"/>
    <mergeCell ref="H623:T623"/>
    <mergeCell ref="U623:V623"/>
    <mergeCell ref="W623:X623"/>
    <mergeCell ref="A624"/>
    <mergeCell ref="B624:C624"/>
    <mergeCell ref="D624:G624"/>
    <mergeCell ref="H624:T624"/>
    <mergeCell ref="U624:V624"/>
    <mergeCell ref="W624:X624"/>
    <mergeCell ref="A619"/>
    <mergeCell ref="B619:C619"/>
    <mergeCell ref="D619:G619"/>
    <mergeCell ref="H619:T619"/>
    <mergeCell ref="U619:V619"/>
    <mergeCell ref="W619:X619"/>
    <mergeCell ref="A620"/>
    <mergeCell ref="B620:C620"/>
    <mergeCell ref="D620:G620"/>
    <mergeCell ref="H620:T620"/>
    <mergeCell ref="U620:V620"/>
    <mergeCell ref="W620:X620"/>
    <mergeCell ref="A621"/>
    <mergeCell ref="B621:C621"/>
    <mergeCell ref="D621:G621"/>
    <mergeCell ref="H621:T621"/>
    <mergeCell ref="U621:V621"/>
    <mergeCell ref="W621:X621"/>
    <mergeCell ref="A615"/>
    <mergeCell ref="B615:C615"/>
    <mergeCell ref="D615:V615"/>
    <mergeCell ref="W615:X615"/>
    <mergeCell ref="A616"/>
    <mergeCell ref="B616:C616"/>
    <mergeCell ref="D616:G616"/>
    <mergeCell ref="H616:T616"/>
    <mergeCell ref="U616:V616"/>
    <mergeCell ref="W616:X616"/>
    <mergeCell ref="A617"/>
    <mergeCell ref="B617:C617"/>
    <mergeCell ref="D617:V617"/>
    <mergeCell ref="W617:X617"/>
    <mergeCell ref="A618"/>
    <mergeCell ref="B618:C618"/>
    <mergeCell ref="D618:G618"/>
    <mergeCell ref="H618:T618"/>
    <mergeCell ref="U618:V618"/>
    <mergeCell ref="W618:X618"/>
    <mergeCell ref="A611"/>
    <mergeCell ref="B611:C611"/>
    <mergeCell ref="D611:V611"/>
    <mergeCell ref="W611:X611"/>
    <mergeCell ref="A612"/>
    <mergeCell ref="B612:C612"/>
    <mergeCell ref="D612:G612"/>
    <mergeCell ref="H612:T612"/>
    <mergeCell ref="U612:V612"/>
    <mergeCell ref="W612:X612"/>
    <mergeCell ref="A613"/>
    <mergeCell ref="B613:C613"/>
    <mergeCell ref="D613:G613"/>
    <mergeCell ref="H613:T613"/>
    <mergeCell ref="U613:V613"/>
    <mergeCell ref="W613:X613"/>
    <mergeCell ref="A614"/>
    <mergeCell ref="B614:C614"/>
    <mergeCell ref="D614:G614"/>
    <mergeCell ref="H614:T614"/>
    <mergeCell ref="U614:V614"/>
    <mergeCell ref="W614:X614"/>
    <mergeCell ref="A608"/>
    <mergeCell ref="B608:C608"/>
    <mergeCell ref="D608:G608"/>
    <mergeCell ref="H608:T608"/>
    <mergeCell ref="U608:V608"/>
    <mergeCell ref="W608:X608"/>
    <mergeCell ref="A609"/>
    <mergeCell ref="B609:C609"/>
    <mergeCell ref="D609:G609"/>
    <mergeCell ref="H609:T609"/>
    <mergeCell ref="U609:V609"/>
    <mergeCell ref="W609:X609"/>
    <mergeCell ref="A610"/>
    <mergeCell ref="B610:C610"/>
    <mergeCell ref="D610:G610"/>
    <mergeCell ref="H610:T610"/>
    <mergeCell ref="U610:V610"/>
    <mergeCell ref="W610:X610"/>
    <mergeCell ref="A605"/>
    <mergeCell ref="B605:C605"/>
    <mergeCell ref="D605:G605"/>
    <mergeCell ref="H605:T605"/>
    <mergeCell ref="U605:V605"/>
    <mergeCell ref="W605:X605"/>
    <mergeCell ref="A606"/>
    <mergeCell ref="B606:C606"/>
    <mergeCell ref="D606:G606"/>
    <mergeCell ref="H606:T606"/>
    <mergeCell ref="U606:V606"/>
    <mergeCell ref="W606:X606"/>
    <mergeCell ref="A607"/>
    <mergeCell ref="B607:C607"/>
    <mergeCell ref="D607:G607"/>
    <mergeCell ref="H607:T607"/>
    <mergeCell ref="U607:V607"/>
    <mergeCell ref="W607:X607"/>
    <mergeCell ref="A601"/>
    <mergeCell ref="B601:C601"/>
    <mergeCell ref="D601:V601"/>
    <mergeCell ref="W601:X601"/>
    <mergeCell ref="A602"/>
    <mergeCell ref="B602:C602"/>
    <mergeCell ref="D602:G602"/>
    <mergeCell ref="H602:T602"/>
    <mergeCell ref="U602:V602"/>
    <mergeCell ref="W602:X602"/>
    <mergeCell ref="A603"/>
    <mergeCell ref="B603:C603"/>
    <mergeCell ref="D603:V603"/>
    <mergeCell ref="W603:X603"/>
    <mergeCell ref="A604"/>
    <mergeCell ref="B604:C604"/>
    <mergeCell ref="D604:G604"/>
    <mergeCell ref="H604:T604"/>
    <mergeCell ref="U604:V604"/>
    <mergeCell ref="W604:X604"/>
    <mergeCell ref="A597"/>
    <mergeCell ref="B597:C597"/>
    <mergeCell ref="D597:G597"/>
    <mergeCell ref="H597:T597"/>
    <mergeCell ref="U597:V597"/>
    <mergeCell ref="W597:X597"/>
    <mergeCell ref="A598"/>
    <mergeCell ref="B598:C598"/>
    <mergeCell ref="D598:G598"/>
    <mergeCell ref="H598:T598"/>
    <mergeCell ref="U598:V598"/>
    <mergeCell ref="W598:X598"/>
    <mergeCell ref="A599"/>
    <mergeCell ref="B599:C599"/>
    <mergeCell ref="D599:V599"/>
    <mergeCell ref="W599:X599"/>
    <mergeCell ref="A600"/>
    <mergeCell ref="B600:C600"/>
    <mergeCell ref="D600:G600"/>
    <mergeCell ref="H600:T600"/>
    <mergeCell ref="U600:V600"/>
    <mergeCell ref="W600:X600"/>
    <mergeCell ref="A594"/>
    <mergeCell ref="B594:C594"/>
    <mergeCell ref="D594:G594"/>
    <mergeCell ref="H594:T594"/>
    <mergeCell ref="U594:V594"/>
    <mergeCell ref="W594:X594"/>
    <mergeCell ref="A595"/>
    <mergeCell ref="B595:C595"/>
    <mergeCell ref="D595:G595"/>
    <mergeCell ref="H595:T595"/>
    <mergeCell ref="U595:V595"/>
    <mergeCell ref="W595:X595"/>
    <mergeCell ref="A596"/>
    <mergeCell ref="B596:C596"/>
    <mergeCell ref="D596:G596"/>
    <mergeCell ref="H596:T596"/>
    <mergeCell ref="U596:V596"/>
    <mergeCell ref="W596:X596"/>
    <mergeCell ref="A590"/>
    <mergeCell ref="B590:C590"/>
    <mergeCell ref="D590:G590"/>
    <mergeCell ref="H590:T590"/>
    <mergeCell ref="U590:V590"/>
    <mergeCell ref="W590:X590"/>
    <mergeCell ref="A591"/>
    <mergeCell ref="B591:C591"/>
    <mergeCell ref="D591:V591"/>
    <mergeCell ref="W591:X591"/>
    <mergeCell ref="A592"/>
    <mergeCell ref="B592:C592"/>
    <mergeCell ref="D592:G592"/>
    <mergeCell ref="H592:T592"/>
    <mergeCell ref="U592:V592"/>
    <mergeCell ref="W592:X592"/>
    <mergeCell ref="A593"/>
    <mergeCell ref="B593:C593"/>
    <mergeCell ref="D593:G593"/>
    <mergeCell ref="H593:T593"/>
    <mergeCell ref="U593:V593"/>
    <mergeCell ref="W593:X593"/>
    <mergeCell ref="A585:X585"/>
    <mergeCell ref="A586"/>
    <mergeCell ref="B586:C586"/>
    <mergeCell ref="D586:V586"/>
    <mergeCell ref="W586:X586"/>
    <mergeCell ref="A587"/>
    <mergeCell ref="B587:C587"/>
    <mergeCell ref="D587:V587"/>
    <mergeCell ref="W587:X587"/>
    <mergeCell ref="A588"/>
    <mergeCell ref="B588:C588"/>
    <mergeCell ref="D588:G588"/>
    <mergeCell ref="H588:T588"/>
    <mergeCell ref="U588:V588"/>
    <mergeCell ref="W588:X588"/>
    <mergeCell ref="A589"/>
    <mergeCell ref="B589:C589"/>
    <mergeCell ref="D589:V589"/>
    <mergeCell ref="W589:X589"/>
    <mergeCell ref="A581"/>
    <mergeCell ref="B581:C581"/>
    <mergeCell ref="D581:G581"/>
    <mergeCell ref="H581:T581"/>
    <mergeCell ref="U581"/>
    <mergeCell ref="V581:X581"/>
    <mergeCell ref="A582"/>
    <mergeCell ref="B582:C582"/>
    <mergeCell ref="D582:U582"/>
    <mergeCell ref="V582:X582"/>
    <mergeCell ref="A583"/>
    <mergeCell ref="B583:C583"/>
    <mergeCell ref="D583:G583"/>
    <mergeCell ref="H583:T583"/>
    <mergeCell ref="U583"/>
    <mergeCell ref="V583:X583"/>
    <mergeCell ref="A584"/>
    <mergeCell ref="B584:C584"/>
    <mergeCell ref="D584:G584"/>
    <mergeCell ref="H584:T584"/>
    <mergeCell ref="U584"/>
    <mergeCell ref="V584:X584"/>
    <mergeCell ref="A577"/>
    <mergeCell ref="B577:C577"/>
    <mergeCell ref="D577:G577"/>
    <mergeCell ref="H577:T577"/>
    <mergeCell ref="U577"/>
    <mergeCell ref="V577:X577"/>
    <mergeCell ref="A578"/>
    <mergeCell ref="B578:C578"/>
    <mergeCell ref="D578:G578"/>
    <mergeCell ref="H578:T578"/>
    <mergeCell ref="U578"/>
    <mergeCell ref="V578:X578"/>
    <mergeCell ref="A579"/>
    <mergeCell ref="B579:C579"/>
    <mergeCell ref="D579:U579"/>
    <mergeCell ref="V579:X579"/>
    <mergeCell ref="A580"/>
    <mergeCell ref="B580:C580"/>
    <mergeCell ref="D580:G580"/>
    <mergeCell ref="H580:T580"/>
    <mergeCell ref="U580"/>
    <mergeCell ref="V580:X580"/>
    <mergeCell ref="A574"/>
    <mergeCell ref="B574:C574"/>
    <mergeCell ref="D574:G574"/>
    <mergeCell ref="H574:T574"/>
    <mergeCell ref="U574"/>
    <mergeCell ref="V574:X574"/>
    <mergeCell ref="A575"/>
    <mergeCell ref="B575:C575"/>
    <mergeCell ref="D575:G575"/>
    <mergeCell ref="H575:T575"/>
    <mergeCell ref="U575"/>
    <mergeCell ref="V575:X575"/>
    <mergeCell ref="A576"/>
    <mergeCell ref="B576:C576"/>
    <mergeCell ref="D576:G576"/>
    <mergeCell ref="H576:T576"/>
    <mergeCell ref="U576"/>
    <mergeCell ref="V576:X576"/>
    <mergeCell ref="A571"/>
    <mergeCell ref="B571:C571"/>
    <mergeCell ref="D571:G571"/>
    <mergeCell ref="H571:T571"/>
    <mergeCell ref="U571"/>
    <mergeCell ref="V571:X571"/>
    <mergeCell ref="A572"/>
    <mergeCell ref="B572:C572"/>
    <mergeCell ref="D572:G572"/>
    <mergeCell ref="H572:T572"/>
    <mergeCell ref="U572"/>
    <mergeCell ref="V572:X572"/>
    <mergeCell ref="A573"/>
    <mergeCell ref="B573:C573"/>
    <mergeCell ref="D573:G573"/>
    <mergeCell ref="H573:T573"/>
    <mergeCell ref="U573"/>
    <mergeCell ref="V573:X573"/>
    <mergeCell ref="A567"/>
    <mergeCell ref="B567:C567"/>
    <mergeCell ref="D567:U567"/>
    <mergeCell ref="V567:X567"/>
    <mergeCell ref="A568"/>
    <mergeCell ref="B568:C568"/>
    <mergeCell ref="D568:G568"/>
    <mergeCell ref="H568:T568"/>
    <mergeCell ref="U568"/>
    <mergeCell ref="V568:X568"/>
    <mergeCell ref="A569"/>
    <mergeCell ref="B569:C569"/>
    <mergeCell ref="D569:G569"/>
    <mergeCell ref="H569:T569"/>
    <mergeCell ref="U569"/>
    <mergeCell ref="V569:X569"/>
    <mergeCell ref="A570"/>
    <mergeCell ref="B570:C570"/>
    <mergeCell ref="D570:G570"/>
    <mergeCell ref="H570:T570"/>
    <mergeCell ref="U570"/>
    <mergeCell ref="V570:X570"/>
    <mergeCell ref="A565"/>
    <mergeCell ref="B565:C565"/>
    <mergeCell ref="D565:F565"/>
    <mergeCell ref="G565"/>
    <mergeCell ref="H565:J565"/>
    <mergeCell ref="K565:M565"/>
    <mergeCell ref="N565:O565"/>
    <mergeCell ref="P565:Q565"/>
    <mergeCell ref="R565:S565"/>
    <mergeCell ref="T565"/>
    <mergeCell ref="U565"/>
    <mergeCell ref="V565:X565"/>
    <mergeCell ref="A566"/>
    <mergeCell ref="B566:C566"/>
    <mergeCell ref="D566:G566"/>
    <mergeCell ref="H566:T566"/>
    <mergeCell ref="U566"/>
    <mergeCell ref="V566:X566"/>
    <mergeCell ref="A563"/>
    <mergeCell ref="B563:C563"/>
    <mergeCell ref="D563:F563"/>
    <mergeCell ref="G563"/>
    <mergeCell ref="H563:J563"/>
    <mergeCell ref="K563:M563"/>
    <mergeCell ref="N563:O563"/>
    <mergeCell ref="P563:Q563"/>
    <mergeCell ref="R563:S563"/>
    <mergeCell ref="T563"/>
    <mergeCell ref="U563"/>
    <mergeCell ref="V563:X563"/>
    <mergeCell ref="A564"/>
    <mergeCell ref="B564:C564"/>
    <mergeCell ref="D564:F564"/>
    <mergeCell ref="G564"/>
    <mergeCell ref="H564:J564"/>
    <mergeCell ref="K564:M564"/>
    <mergeCell ref="N564:O564"/>
    <mergeCell ref="P564:Q564"/>
    <mergeCell ref="R564:S564"/>
    <mergeCell ref="T564"/>
    <mergeCell ref="U564"/>
    <mergeCell ref="V564:X564"/>
    <mergeCell ref="A561"/>
    <mergeCell ref="B561:C561"/>
    <mergeCell ref="D561:F561"/>
    <mergeCell ref="G561"/>
    <mergeCell ref="H561:J561"/>
    <mergeCell ref="K561:M561"/>
    <mergeCell ref="N561:O561"/>
    <mergeCell ref="P561:Q561"/>
    <mergeCell ref="R561:S561"/>
    <mergeCell ref="T561"/>
    <mergeCell ref="U561"/>
    <mergeCell ref="V561:X561"/>
    <mergeCell ref="A562"/>
    <mergeCell ref="B562:C562"/>
    <mergeCell ref="D562:F562"/>
    <mergeCell ref="G562"/>
    <mergeCell ref="H562:J562"/>
    <mergeCell ref="K562:M562"/>
    <mergeCell ref="N562:O562"/>
    <mergeCell ref="P562:Q562"/>
    <mergeCell ref="R562:S562"/>
    <mergeCell ref="T562"/>
    <mergeCell ref="U562"/>
    <mergeCell ref="V562:X562"/>
    <mergeCell ref="A559"/>
    <mergeCell ref="B559:C559"/>
    <mergeCell ref="D559:F559"/>
    <mergeCell ref="G559"/>
    <mergeCell ref="H559:J559"/>
    <mergeCell ref="K559:M559"/>
    <mergeCell ref="N559:O559"/>
    <mergeCell ref="P559:Q559"/>
    <mergeCell ref="R559:S559"/>
    <mergeCell ref="T559"/>
    <mergeCell ref="U559"/>
    <mergeCell ref="V559:X559"/>
    <mergeCell ref="A560"/>
    <mergeCell ref="B560:C560"/>
    <mergeCell ref="D560:F560"/>
    <mergeCell ref="G560"/>
    <mergeCell ref="H560:J560"/>
    <mergeCell ref="K560:M560"/>
    <mergeCell ref="N560:O560"/>
    <mergeCell ref="P560:Q560"/>
    <mergeCell ref="R560:S560"/>
    <mergeCell ref="T560"/>
    <mergeCell ref="U560"/>
    <mergeCell ref="V560:X560"/>
    <mergeCell ref="A557"/>
    <mergeCell ref="B557:C557"/>
    <mergeCell ref="D557:F557"/>
    <mergeCell ref="G557"/>
    <mergeCell ref="H557:J557"/>
    <mergeCell ref="K557:M557"/>
    <mergeCell ref="N557:O557"/>
    <mergeCell ref="P557:Q557"/>
    <mergeCell ref="R557:S557"/>
    <mergeCell ref="T557"/>
    <mergeCell ref="U557"/>
    <mergeCell ref="V557:X557"/>
    <mergeCell ref="A558"/>
    <mergeCell ref="B558:C558"/>
    <mergeCell ref="D558:F558"/>
    <mergeCell ref="G558"/>
    <mergeCell ref="H558:J558"/>
    <mergeCell ref="K558:M558"/>
    <mergeCell ref="N558:O558"/>
    <mergeCell ref="P558:Q558"/>
    <mergeCell ref="R558:S558"/>
    <mergeCell ref="T558"/>
    <mergeCell ref="U558"/>
    <mergeCell ref="V558:X558"/>
    <mergeCell ref="A555"/>
    <mergeCell ref="B555:C555"/>
    <mergeCell ref="D555:F555"/>
    <mergeCell ref="G555"/>
    <mergeCell ref="H555:J555"/>
    <mergeCell ref="K555:M555"/>
    <mergeCell ref="N555:O555"/>
    <mergeCell ref="P555:Q555"/>
    <mergeCell ref="R555:S555"/>
    <mergeCell ref="T555"/>
    <mergeCell ref="U555"/>
    <mergeCell ref="V555:X555"/>
    <mergeCell ref="A556"/>
    <mergeCell ref="B556:C556"/>
    <mergeCell ref="D556:F556"/>
    <mergeCell ref="G556"/>
    <mergeCell ref="H556:J556"/>
    <mergeCell ref="K556:M556"/>
    <mergeCell ref="N556:O556"/>
    <mergeCell ref="P556:Q556"/>
    <mergeCell ref="R556:S556"/>
    <mergeCell ref="T556"/>
    <mergeCell ref="U556"/>
    <mergeCell ref="V556:X556"/>
    <mergeCell ref="A553"/>
    <mergeCell ref="B553:C553"/>
    <mergeCell ref="D553:F553"/>
    <mergeCell ref="G553"/>
    <mergeCell ref="H553:J553"/>
    <mergeCell ref="K553:M553"/>
    <mergeCell ref="N553:O553"/>
    <mergeCell ref="P553:Q553"/>
    <mergeCell ref="R553:S553"/>
    <mergeCell ref="T553"/>
    <mergeCell ref="U553"/>
    <mergeCell ref="V553:X553"/>
    <mergeCell ref="A554"/>
    <mergeCell ref="B554:C554"/>
    <mergeCell ref="D554:F554"/>
    <mergeCell ref="G554"/>
    <mergeCell ref="H554:J554"/>
    <mergeCell ref="K554:M554"/>
    <mergeCell ref="N554:O554"/>
    <mergeCell ref="P554:Q554"/>
    <mergeCell ref="R554:S554"/>
    <mergeCell ref="T554"/>
    <mergeCell ref="U554"/>
    <mergeCell ref="V554:X554"/>
    <mergeCell ref="A551"/>
    <mergeCell ref="B551:C551"/>
    <mergeCell ref="D551:F551"/>
    <mergeCell ref="G551"/>
    <mergeCell ref="H551:J551"/>
    <mergeCell ref="K551:M551"/>
    <mergeCell ref="N551:O551"/>
    <mergeCell ref="P551:Q551"/>
    <mergeCell ref="R551:S551"/>
    <mergeCell ref="T551"/>
    <mergeCell ref="U551"/>
    <mergeCell ref="V551:X551"/>
    <mergeCell ref="A552"/>
    <mergeCell ref="B552:C552"/>
    <mergeCell ref="D552:F552"/>
    <mergeCell ref="G552"/>
    <mergeCell ref="H552:J552"/>
    <mergeCell ref="K552:M552"/>
    <mergeCell ref="N552:O552"/>
    <mergeCell ref="P552:Q552"/>
    <mergeCell ref="R552:S552"/>
    <mergeCell ref="T552"/>
    <mergeCell ref="U552"/>
    <mergeCell ref="V552:X552"/>
    <mergeCell ref="A549"/>
    <mergeCell ref="B549:C549"/>
    <mergeCell ref="D549:F549"/>
    <mergeCell ref="G549"/>
    <mergeCell ref="H549:J549"/>
    <mergeCell ref="K549:M549"/>
    <mergeCell ref="N549:O549"/>
    <mergeCell ref="P549:Q549"/>
    <mergeCell ref="R549:S549"/>
    <mergeCell ref="T549"/>
    <mergeCell ref="U549"/>
    <mergeCell ref="V549:X549"/>
    <mergeCell ref="A550"/>
    <mergeCell ref="B550:C550"/>
    <mergeCell ref="D550:F550"/>
    <mergeCell ref="G550"/>
    <mergeCell ref="H550:J550"/>
    <mergeCell ref="K550:M550"/>
    <mergeCell ref="N550:O550"/>
    <mergeCell ref="P550:Q550"/>
    <mergeCell ref="R550:S550"/>
    <mergeCell ref="T550"/>
    <mergeCell ref="U550"/>
    <mergeCell ref="V550:X550"/>
    <mergeCell ref="A547"/>
    <mergeCell ref="B547:C547"/>
    <mergeCell ref="D547:F547"/>
    <mergeCell ref="G547"/>
    <mergeCell ref="H547:J547"/>
    <mergeCell ref="K547:M547"/>
    <mergeCell ref="N547:O547"/>
    <mergeCell ref="P547:Q547"/>
    <mergeCell ref="R547:S547"/>
    <mergeCell ref="T547"/>
    <mergeCell ref="U547"/>
    <mergeCell ref="V547:X547"/>
    <mergeCell ref="A548"/>
    <mergeCell ref="B548:C548"/>
    <mergeCell ref="D548:F548"/>
    <mergeCell ref="G548"/>
    <mergeCell ref="H548:J548"/>
    <mergeCell ref="K548:M548"/>
    <mergeCell ref="N548:O548"/>
    <mergeCell ref="P548:Q548"/>
    <mergeCell ref="R548:S548"/>
    <mergeCell ref="T548"/>
    <mergeCell ref="U548"/>
    <mergeCell ref="V548:X548"/>
    <mergeCell ref="A545"/>
    <mergeCell ref="B545:C545"/>
    <mergeCell ref="D545:F545"/>
    <mergeCell ref="G545"/>
    <mergeCell ref="H545:J545"/>
    <mergeCell ref="K545:M545"/>
    <mergeCell ref="N545:O545"/>
    <mergeCell ref="P545:Q545"/>
    <mergeCell ref="R545:S545"/>
    <mergeCell ref="T545"/>
    <mergeCell ref="U545"/>
    <mergeCell ref="V545:X545"/>
    <mergeCell ref="A546"/>
    <mergeCell ref="B546:C546"/>
    <mergeCell ref="D546:F546"/>
    <mergeCell ref="G546"/>
    <mergeCell ref="H546:J546"/>
    <mergeCell ref="K546:M546"/>
    <mergeCell ref="N546:O546"/>
    <mergeCell ref="P546:Q546"/>
    <mergeCell ref="R546:S546"/>
    <mergeCell ref="T546"/>
    <mergeCell ref="U546"/>
    <mergeCell ref="V546:X546"/>
    <mergeCell ref="A543"/>
    <mergeCell ref="B543:C543"/>
    <mergeCell ref="D543:F543"/>
    <mergeCell ref="G543"/>
    <mergeCell ref="H543:J543"/>
    <mergeCell ref="K543:M543"/>
    <mergeCell ref="N543:O543"/>
    <mergeCell ref="P543:Q543"/>
    <mergeCell ref="R543:S543"/>
    <mergeCell ref="T543"/>
    <mergeCell ref="U543"/>
    <mergeCell ref="V543:X543"/>
    <mergeCell ref="A544"/>
    <mergeCell ref="B544:C544"/>
    <mergeCell ref="D544:F544"/>
    <mergeCell ref="G544"/>
    <mergeCell ref="H544:J544"/>
    <mergeCell ref="K544:M544"/>
    <mergeCell ref="N544:O544"/>
    <mergeCell ref="P544:Q544"/>
    <mergeCell ref="R544:S544"/>
    <mergeCell ref="T544"/>
    <mergeCell ref="U544"/>
    <mergeCell ref="V544:X544"/>
    <mergeCell ref="A541"/>
    <mergeCell ref="B541:C541"/>
    <mergeCell ref="D541:F541"/>
    <mergeCell ref="G541"/>
    <mergeCell ref="H541:J541"/>
    <mergeCell ref="K541:M541"/>
    <mergeCell ref="N541:O541"/>
    <mergeCell ref="P541:Q541"/>
    <mergeCell ref="R541:S541"/>
    <mergeCell ref="T541"/>
    <mergeCell ref="U541"/>
    <mergeCell ref="V541:X541"/>
    <mergeCell ref="A542"/>
    <mergeCell ref="B542:C542"/>
    <mergeCell ref="D542:F542"/>
    <mergeCell ref="G542"/>
    <mergeCell ref="H542:J542"/>
    <mergeCell ref="K542:M542"/>
    <mergeCell ref="N542:O542"/>
    <mergeCell ref="P542:Q542"/>
    <mergeCell ref="R542:S542"/>
    <mergeCell ref="T542"/>
    <mergeCell ref="U542"/>
    <mergeCell ref="V542:X542"/>
    <mergeCell ref="A539"/>
    <mergeCell ref="B539:C539"/>
    <mergeCell ref="D539:F539"/>
    <mergeCell ref="G539"/>
    <mergeCell ref="H539:J539"/>
    <mergeCell ref="K539:M539"/>
    <mergeCell ref="N539:O539"/>
    <mergeCell ref="P539:Q539"/>
    <mergeCell ref="R539:S539"/>
    <mergeCell ref="T539"/>
    <mergeCell ref="U539"/>
    <mergeCell ref="V539:X539"/>
    <mergeCell ref="A540"/>
    <mergeCell ref="B540:C540"/>
    <mergeCell ref="D540:F540"/>
    <mergeCell ref="G540"/>
    <mergeCell ref="H540:J540"/>
    <mergeCell ref="K540:M540"/>
    <mergeCell ref="N540:O540"/>
    <mergeCell ref="P540:Q540"/>
    <mergeCell ref="R540:S540"/>
    <mergeCell ref="T540"/>
    <mergeCell ref="U540"/>
    <mergeCell ref="V540:X540"/>
    <mergeCell ref="A537"/>
    <mergeCell ref="B537:C537"/>
    <mergeCell ref="D537:F537"/>
    <mergeCell ref="G537"/>
    <mergeCell ref="H537:J537"/>
    <mergeCell ref="K537:M537"/>
    <mergeCell ref="N537:O537"/>
    <mergeCell ref="P537:Q537"/>
    <mergeCell ref="R537:S537"/>
    <mergeCell ref="T537"/>
    <mergeCell ref="U537"/>
    <mergeCell ref="V537:X537"/>
    <mergeCell ref="A538"/>
    <mergeCell ref="B538:C538"/>
    <mergeCell ref="D538:F538"/>
    <mergeCell ref="G538"/>
    <mergeCell ref="H538:J538"/>
    <mergeCell ref="K538:M538"/>
    <mergeCell ref="N538:O538"/>
    <mergeCell ref="P538:Q538"/>
    <mergeCell ref="R538:S538"/>
    <mergeCell ref="T538"/>
    <mergeCell ref="U538"/>
    <mergeCell ref="V538:X538"/>
    <mergeCell ref="A535"/>
    <mergeCell ref="B535:C535"/>
    <mergeCell ref="D535:F535"/>
    <mergeCell ref="G535"/>
    <mergeCell ref="H535:J535"/>
    <mergeCell ref="K535:M535"/>
    <mergeCell ref="N535:O535"/>
    <mergeCell ref="P535:Q535"/>
    <mergeCell ref="R535:S535"/>
    <mergeCell ref="T535"/>
    <mergeCell ref="U535"/>
    <mergeCell ref="V535:X535"/>
    <mergeCell ref="A536"/>
    <mergeCell ref="B536:C536"/>
    <mergeCell ref="D536:F536"/>
    <mergeCell ref="G536"/>
    <mergeCell ref="H536:J536"/>
    <mergeCell ref="K536:M536"/>
    <mergeCell ref="N536:O536"/>
    <mergeCell ref="P536:Q536"/>
    <mergeCell ref="R536:S536"/>
    <mergeCell ref="T536"/>
    <mergeCell ref="U536"/>
    <mergeCell ref="V536:X536"/>
    <mergeCell ref="A533"/>
    <mergeCell ref="B533:C533"/>
    <mergeCell ref="D533:F533"/>
    <mergeCell ref="G533"/>
    <mergeCell ref="H533:J533"/>
    <mergeCell ref="K533:M533"/>
    <mergeCell ref="N533:O533"/>
    <mergeCell ref="P533:Q533"/>
    <mergeCell ref="R533:S533"/>
    <mergeCell ref="T533"/>
    <mergeCell ref="U533"/>
    <mergeCell ref="V533:X533"/>
    <mergeCell ref="A534"/>
    <mergeCell ref="B534:C534"/>
    <mergeCell ref="D534:F534"/>
    <mergeCell ref="G534"/>
    <mergeCell ref="H534:J534"/>
    <mergeCell ref="K534:M534"/>
    <mergeCell ref="N534:O534"/>
    <mergeCell ref="P534:Q534"/>
    <mergeCell ref="R534:S534"/>
    <mergeCell ref="T534"/>
    <mergeCell ref="U534"/>
    <mergeCell ref="V534:X534"/>
    <mergeCell ref="A531"/>
    <mergeCell ref="B531:C531"/>
    <mergeCell ref="D531:F531"/>
    <mergeCell ref="G531"/>
    <mergeCell ref="H531:J531"/>
    <mergeCell ref="K531:M531"/>
    <mergeCell ref="N531:O531"/>
    <mergeCell ref="P531:Q531"/>
    <mergeCell ref="R531:S531"/>
    <mergeCell ref="T531"/>
    <mergeCell ref="U531"/>
    <mergeCell ref="V531:X531"/>
    <mergeCell ref="A532"/>
    <mergeCell ref="B532:C532"/>
    <mergeCell ref="D532:F532"/>
    <mergeCell ref="G532"/>
    <mergeCell ref="H532:J532"/>
    <mergeCell ref="K532:M532"/>
    <mergeCell ref="N532:O532"/>
    <mergeCell ref="P532:Q532"/>
    <mergeCell ref="R532:S532"/>
    <mergeCell ref="T532"/>
    <mergeCell ref="U532"/>
    <mergeCell ref="V532:X532"/>
    <mergeCell ref="A529"/>
    <mergeCell ref="B529:C529"/>
    <mergeCell ref="D529:F529"/>
    <mergeCell ref="G529"/>
    <mergeCell ref="H529:J529"/>
    <mergeCell ref="K529:M529"/>
    <mergeCell ref="N529:O529"/>
    <mergeCell ref="P529:Q529"/>
    <mergeCell ref="R529:S529"/>
    <mergeCell ref="T529"/>
    <mergeCell ref="U529"/>
    <mergeCell ref="V529:X529"/>
    <mergeCell ref="A530"/>
    <mergeCell ref="B530:C530"/>
    <mergeCell ref="D530:F530"/>
    <mergeCell ref="G530"/>
    <mergeCell ref="H530:J530"/>
    <mergeCell ref="K530:M530"/>
    <mergeCell ref="N530:O530"/>
    <mergeCell ref="P530:Q530"/>
    <mergeCell ref="R530:S530"/>
    <mergeCell ref="T530"/>
    <mergeCell ref="U530"/>
    <mergeCell ref="V530:X530"/>
    <mergeCell ref="A527"/>
    <mergeCell ref="B527:C527"/>
    <mergeCell ref="D527:F527"/>
    <mergeCell ref="G527"/>
    <mergeCell ref="H527:J527"/>
    <mergeCell ref="K527:M527"/>
    <mergeCell ref="N527:O527"/>
    <mergeCell ref="P527:Q527"/>
    <mergeCell ref="R527:S527"/>
    <mergeCell ref="T527"/>
    <mergeCell ref="U527"/>
    <mergeCell ref="V527:X527"/>
    <mergeCell ref="A528"/>
    <mergeCell ref="B528:C528"/>
    <mergeCell ref="D528:F528"/>
    <mergeCell ref="G528"/>
    <mergeCell ref="H528:J528"/>
    <mergeCell ref="K528:M528"/>
    <mergeCell ref="N528:O528"/>
    <mergeCell ref="P528:Q528"/>
    <mergeCell ref="R528:S528"/>
    <mergeCell ref="T528"/>
    <mergeCell ref="U528"/>
    <mergeCell ref="V528:X528"/>
    <mergeCell ref="A525"/>
    <mergeCell ref="B525:C525"/>
    <mergeCell ref="D525:F525"/>
    <mergeCell ref="G525"/>
    <mergeCell ref="H525:J525"/>
    <mergeCell ref="K525:M525"/>
    <mergeCell ref="N525:O525"/>
    <mergeCell ref="P525:Q525"/>
    <mergeCell ref="R525:S525"/>
    <mergeCell ref="T525"/>
    <mergeCell ref="U525"/>
    <mergeCell ref="V525:X525"/>
    <mergeCell ref="A526"/>
    <mergeCell ref="B526:C526"/>
    <mergeCell ref="D526:F526"/>
    <mergeCell ref="G526"/>
    <mergeCell ref="H526:J526"/>
    <mergeCell ref="K526:M526"/>
    <mergeCell ref="N526:O526"/>
    <mergeCell ref="P526:Q526"/>
    <mergeCell ref="R526:S526"/>
    <mergeCell ref="T526"/>
    <mergeCell ref="U526"/>
    <mergeCell ref="V526:X526"/>
    <mergeCell ref="A523"/>
    <mergeCell ref="B523:C523"/>
    <mergeCell ref="D523:F523"/>
    <mergeCell ref="G523"/>
    <mergeCell ref="H523:J523"/>
    <mergeCell ref="K523:M523"/>
    <mergeCell ref="N523:O523"/>
    <mergeCell ref="P523:Q523"/>
    <mergeCell ref="R523:S523"/>
    <mergeCell ref="T523"/>
    <mergeCell ref="U523"/>
    <mergeCell ref="V523:X523"/>
    <mergeCell ref="A524"/>
    <mergeCell ref="B524:C524"/>
    <mergeCell ref="D524:F524"/>
    <mergeCell ref="G524"/>
    <mergeCell ref="H524:J524"/>
    <mergeCell ref="K524:M524"/>
    <mergeCell ref="N524:O524"/>
    <mergeCell ref="P524:Q524"/>
    <mergeCell ref="R524:S524"/>
    <mergeCell ref="T524"/>
    <mergeCell ref="U524"/>
    <mergeCell ref="V524:X524"/>
    <mergeCell ref="A521"/>
    <mergeCell ref="B521:C521"/>
    <mergeCell ref="D521:F521"/>
    <mergeCell ref="G521"/>
    <mergeCell ref="H521:J521"/>
    <mergeCell ref="K521:M521"/>
    <mergeCell ref="N521:O521"/>
    <mergeCell ref="P521:Q521"/>
    <mergeCell ref="R521:S521"/>
    <mergeCell ref="T521"/>
    <mergeCell ref="U521"/>
    <mergeCell ref="V521:X521"/>
    <mergeCell ref="A522"/>
    <mergeCell ref="B522:C522"/>
    <mergeCell ref="D522:F522"/>
    <mergeCell ref="G522"/>
    <mergeCell ref="H522:J522"/>
    <mergeCell ref="K522:M522"/>
    <mergeCell ref="N522:O522"/>
    <mergeCell ref="P522:Q522"/>
    <mergeCell ref="R522:S522"/>
    <mergeCell ref="T522"/>
    <mergeCell ref="U522"/>
    <mergeCell ref="V522:X522"/>
    <mergeCell ref="A519"/>
    <mergeCell ref="B519:C519"/>
    <mergeCell ref="D519:F519"/>
    <mergeCell ref="G519"/>
    <mergeCell ref="H519:J519"/>
    <mergeCell ref="K519:M519"/>
    <mergeCell ref="N519:O519"/>
    <mergeCell ref="P519:Q519"/>
    <mergeCell ref="R519:S519"/>
    <mergeCell ref="T519"/>
    <mergeCell ref="U519"/>
    <mergeCell ref="V519:X519"/>
    <mergeCell ref="A520"/>
    <mergeCell ref="B520:C520"/>
    <mergeCell ref="D520:F520"/>
    <mergeCell ref="G520"/>
    <mergeCell ref="H520:J520"/>
    <mergeCell ref="K520:M520"/>
    <mergeCell ref="N520:O520"/>
    <mergeCell ref="P520:Q520"/>
    <mergeCell ref="R520:S520"/>
    <mergeCell ref="T520"/>
    <mergeCell ref="U520"/>
    <mergeCell ref="V520:X520"/>
    <mergeCell ref="A517"/>
    <mergeCell ref="B517:C517"/>
    <mergeCell ref="D517:F517"/>
    <mergeCell ref="G517"/>
    <mergeCell ref="H517:J517"/>
    <mergeCell ref="K517:M517"/>
    <mergeCell ref="N517:O517"/>
    <mergeCell ref="P517:Q517"/>
    <mergeCell ref="R517:S517"/>
    <mergeCell ref="T517"/>
    <mergeCell ref="U517"/>
    <mergeCell ref="V517:X517"/>
    <mergeCell ref="A518"/>
    <mergeCell ref="B518:C518"/>
    <mergeCell ref="D518:F518"/>
    <mergeCell ref="G518"/>
    <mergeCell ref="H518:J518"/>
    <mergeCell ref="K518:M518"/>
    <mergeCell ref="N518:O518"/>
    <mergeCell ref="P518:Q518"/>
    <mergeCell ref="R518:S518"/>
    <mergeCell ref="T518"/>
    <mergeCell ref="U518"/>
    <mergeCell ref="V518:X518"/>
    <mergeCell ref="A515"/>
    <mergeCell ref="B515:C515"/>
    <mergeCell ref="D515:F515"/>
    <mergeCell ref="G515"/>
    <mergeCell ref="H515:J515"/>
    <mergeCell ref="K515:M515"/>
    <mergeCell ref="N515:O515"/>
    <mergeCell ref="P515:Q515"/>
    <mergeCell ref="R515:S515"/>
    <mergeCell ref="T515"/>
    <mergeCell ref="U515"/>
    <mergeCell ref="V515:X515"/>
    <mergeCell ref="A516"/>
    <mergeCell ref="B516:C516"/>
    <mergeCell ref="D516:F516"/>
    <mergeCell ref="G516"/>
    <mergeCell ref="H516:J516"/>
    <mergeCell ref="K516:M516"/>
    <mergeCell ref="N516:O516"/>
    <mergeCell ref="P516:Q516"/>
    <mergeCell ref="R516:S516"/>
    <mergeCell ref="T516"/>
    <mergeCell ref="U516"/>
    <mergeCell ref="V516:X516"/>
    <mergeCell ref="A513"/>
    <mergeCell ref="B513:C513"/>
    <mergeCell ref="D513:F513"/>
    <mergeCell ref="G513"/>
    <mergeCell ref="H513:J513"/>
    <mergeCell ref="K513:M513"/>
    <mergeCell ref="N513:O513"/>
    <mergeCell ref="P513:Q513"/>
    <mergeCell ref="R513:S513"/>
    <mergeCell ref="T513"/>
    <mergeCell ref="U513"/>
    <mergeCell ref="V513:X513"/>
    <mergeCell ref="A514"/>
    <mergeCell ref="B514:C514"/>
    <mergeCell ref="D514:F514"/>
    <mergeCell ref="G514"/>
    <mergeCell ref="H514:J514"/>
    <mergeCell ref="K514:M514"/>
    <mergeCell ref="N514:O514"/>
    <mergeCell ref="P514:Q514"/>
    <mergeCell ref="R514:S514"/>
    <mergeCell ref="T514"/>
    <mergeCell ref="U514"/>
    <mergeCell ref="V514:X514"/>
    <mergeCell ref="A511"/>
    <mergeCell ref="B511:C511"/>
    <mergeCell ref="D511:F511"/>
    <mergeCell ref="G511"/>
    <mergeCell ref="H511:J511"/>
    <mergeCell ref="K511:M511"/>
    <mergeCell ref="N511:O511"/>
    <mergeCell ref="P511:Q511"/>
    <mergeCell ref="R511:S511"/>
    <mergeCell ref="T511"/>
    <mergeCell ref="U511"/>
    <mergeCell ref="V511:X511"/>
    <mergeCell ref="A512"/>
    <mergeCell ref="B512:C512"/>
    <mergeCell ref="D512:F512"/>
    <mergeCell ref="G512"/>
    <mergeCell ref="H512:J512"/>
    <mergeCell ref="K512:M512"/>
    <mergeCell ref="N512:O512"/>
    <mergeCell ref="P512:Q512"/>
    <mergeCell ref="R512:S512"/>
    <mergeCell ref="T512"/>
    <mergeCell ref="U512"/>
    <mergeCell ref="V512:X512"/>
    <mergeCell ref="A509"/>
    <mergeCell ref="B509:C509"/>
    <mergeCell ref="D509:F509"/>
    <mergeCell ref="G509"/>
    <mergeCell ref="H509:J509"/>
    <mergeCell ref="K509:M509"/>
    <mergeCell ref="N509:O509"/>
    <mergeCell ref="P509:Q509"/>
    <mergeCell ref="R509:S509"/>
    <mergeCell ref="T509"/>
    <mergeCell ref="U509"/>
    <mergeCell ref="V509:X509"/>
    <mergeCell ref="A510"/>
    <mergeCell ref="B510:C510"/>
    <mergeCell ref="D510:F510"/>
    <mergeCell ref="G510"/>
    <mergeCell ref="H510:J510"/>
    <mergeCell ref="K510:M510"/>
    <mergeCell ref="N510:O510"/>
    <mergeCell ref="P510:Q510"/>
    <mergeCell ref="R510:S510"/>
    <mergeCell ref="T510"/>
    <mergeCell ref="U510"/>
    <mergeCell ref="V510:X510"/>
    <mergeCell ref="A507"/>
    <mergeCell ref="B507:C507"/>
    <mergeCell ref="D507:F507"/>
    <mergeCell ref="G507"/>
    <mergeCell ref="H507:J507"/>
    <mergeCell ref="K507:M507"/>
    <mergeCell ref="N507:O507"/>
    <mergeCell ref="P507:Q507"/>
    <mergeCell ref="R507:S507"/>
    <mergeCell ref="T507"/>
    <mergeCell ref="U507"/>
    <mergeCell ref="V507:X507"/>
    <mergeCell ref="A508"/>
    <mergeCell ref="B508:C508"/>
    <mergeCell ref="D508:F508"/>
    <mergeCell ref="G508"/>
    <mergeCell ref="H508:J508"/>
    <mergeCell ref="K508:M508"/>
    <mergeCell ref="N508:O508"/>
    <mergeCell ref="P508:Q508"/>
    <mergeCell ref="R508:S508"/>
    <mergeCell ref="T508"/>
    <mergeCell ref="U508"/>
    <mergeCell ref="V508:X508"/>
    <mergeCell ref="A505"/>
    <mergeCell ref="B505:C505"/>
    <mergeCell ref="D505:F505"/>
    <mergeCell ref="G505"/>
    <mergeCell ref="H505:J505"/>
    <mergeCell ref="K505:M505"/>
    <mergeCell ref="N505:O505"/>
    <mergeCell ref="P505:Q505"/>
    <mergeCell ref="R505:S505"/>
    <mergeCell ref="T505"/>
    <mergeCell ref="U505"/>
    <mergeCell ref="V505:X505"/>
    <mergeCell ref="A506"/>
    <mergeCell ref="B506:C506"/>
    <mergeCell ref="D506:F506"/>
    <mergeCell ref="G506"/>
    <mergeCell ref="H506:J506"/>
    <mergeCell ref="K506:M506"/>
    <mergeCell ref="N506:O506"/>
    <mergeCell ref="P506:Q506"/>
    <mergeCell ref="R506:S506"/>
    <mergeCell ref="T506"/>
    <mergeCell ref="U506"/>
    <mergeCell ref="V506:X506"/>
    <mergeCell ref="A502:X502"/>
    <mergeCell ref="A503"/>
    <mergeCell ref="B503:C503"/>
    <mergeCell ref="D503:F503"/>
    <mergeCell ref="G503"/>
    <mergeCell ref="H503:J503"/>
    <mergeCell ref="K503:M503"/>
    <mergeCell ref="N503:O503"/>
    <mergeCell ref="P503:Q503"/>
    <mergeCell ref="R503:S503"/>
    <mergeCell ref="T503"/>
    <mergeCell ref="U503"/>
    <mergeCell ref="V503:X503"/>
    <mergeCell ref="A504"/>
    <mergeCell ref="B504:C504"/>
    <mergeCell ref="D504:F504"/>
    <mergeCell ref="G504"/>
    <mergeCell ref="H504:J504"/>
    <mergeCell ref="K504:M504"/>
    <mergeCell ref="N504:O504"/>
    <mergeCell ref="P504:Q504"/>
    <mergeCell ref="R504:S504"/>
    <mergeCell ref="T504"/>
    <mergeCell ref="U504"/>
    <mergeCell ref="V504:X504"/>
    <mergeCell ref="A500"/>
    <mergeCell ref="B500:C500"/>
    <mergeCell ref="D500:F500"/>
    <mergeCell ref="G500"/>
    <mergeCell ref="H500:J500"/>
    <mergeCell ref="K500:M500"/>
    <mergeCell ref="N500:O500"/>
    <mergeCell ref="P500:Q500"/>
    <mergeCell ref="R500:S500"/>
    <mergeCell ref="T500"/>
    <mergeCell ref="U500"/>
    <mergeCell ref="V500:X500"/>
    <mergeCell ref="A501"/>
    <mergeCell ref="B501:C501"/>
    <mergeCell ref="D501:F501"/>
    <mergeCell ref="G501"/>
    <mergeCell ref="H501:J501"/>
    <mergeCell ref="K501:M501"/>
    <mergeCell ref="N501:O501"/>
    <mergeCell ref="P501:Q501"/>
    <mergeCell ref="R501:S501"/>
    <mergeCell ref="T501"/>
    <mergeCell ref="U501"/>
    <mergeCell ref="V501:X501"/>
    <mergeCell ref="A498"/>
    <mergeCell ref="B498:C498"/>
    <mergeCell ref="D498:F498"/>
    <mergeCell ref="G498"/>
    <mergeCell ref="H498:J498"/>
    <mergeCell ref="K498:M498"/>
    <mergeCell ref="N498:O498"/>
    <mergeCell ref="P498:Q498"/>
    <mergeCell ref="R498:S498"/>
    <mergeCell ref="T498"/>
    <mergeCell ref="U498"/>
    <mergeCell ref="V498:X498"/>
    <mergeCell ref="A499"/>
    <mergeCell ref="B499:C499"/>
    <mergeCell ref="D499:F499"/>
    <mergeCell ref="G499"/>
    <mergeCell ref="H499:J499"/>
    <mergeCell ref="K499:M499"/>
    <mergeCell ref="N499:O499"/>
    <mergeCell ref="P499:Q499"/>
    <mergeCell ref="R499:S499"/>
    <mergeCell ref="T499"/>
    <mergeCell ref="U499"/>
    <mergeCell ref="V499:X499"/>
    <mergeCell ref="A496"/>
    <mergeCell ref="B496:C496"/>
    <mergeCell ref="D496:F496"/>
    <mergeCell ref="G496"/>
    <mergeCell ref="H496:J496"/>
    <mergeCell ref="K496:M496"/>
    <mergeCell ref="N496:O496"/>
    <mergeCell ref="P496:Q496"/>
    <mergeCell ref="R496:S496"/>
    <mergeCell ref="T496"/>
    <mergeCell ref="U496"/>
    <mergeCell ref="V496:X496"/>
    <mergeCell ref="A497"/>
    <mergeCell ref="B497:C497"/>
    <mergeCell ref="D497:F497"/>
    <mergeCell ref="G497"/>
    <mergeCell ref="H497:J497"/>
    <mergeCell ref="K497:M497"/>
    <mergeCell ref="N497:O497"/>
    <mergeCell ref="P497:Q497"/>
    <mergeCell ref="R497:S497"/>
    <mergeCell ref="T497"/>
    <mergeCell ref="U497"/>
    <mergeCell ref="V497:X497"/>
    <mergeCell ref="A494"/>
    <mergeCell ref="B494:C494"/>
    <mergeCell ref="D494:F494"/>
    <mergeCell ref="G494"/>
    <mergeCell ref="H494:J494"/>
    <mergeCell ref="K494:M494"/>
    <mergeCell ref="N494:O494"/>
    <mergeCell ref="P494:Q494"/>
    <mergeCell ref="R494:S494"/>
    <mergeCell ref="T494"/>
    <mergeCell ref="U494"/>
    <mergeCell ref="V494:X494"/>
    <mergeCell ref="A495"/>
    <mergeCell ref="B495:C495"/>
    <mergeCell ref="D495:F495"/>
    <mergeCell ref="G495"/>
    <mergeCell ref="H495:J495"/>
    <mergeCell ref="K495:M495"/>
    <mergeCell ref="N495:O495"/>
    <mergeCell ref="P495:Q495"/>
    <mergeCell ref="R495:S495"/>
    <mergeCell ref="T495"/>
    <mergeCell ref="U495"/>
    <mergeCell ref="V495:X495"/>
    <mergeCell ref="A492"/>
    <mergeCell ref="B492:C492"/>
    <mergeCell ref="D492:F492"/>
    <mergeCell ref="G492"/>
    <mergeCell ref="H492:J492"/>
    <mergeCell ref="K492:M492"/>
    <mergeCell ref="N492:O492"/>
    <mergeCell ref="P492:Q492"/>
    <mergeCell ref="R492:S492"/>
    <mergeCell ref="T492"/>
    <mergeCell ref="U492"/>
    <mergeCell ref="V492:X492"/>
    <mergeCell ref="A493"/>
    <mergeCell ref="B493:C493"/>
    <mergeCell ref="D493:F493"/>
    <mergeCell ref="G493"/>
    <mergeCell ref="H493:J493"/>
    <mergeCell ref="K493:M493"/>
    <mergeCell ref="N493:O493"/>
    <mergeCell ref="P493:Q493"/>
    <mergeCell ref="R493:S493"/>
    <mergeCell ref="T493"/>
    <mergeCell ref="U493"/>
    <mergeCell ref="V493:X493"/>
    <mergeCell ref="A490"/>
    <mergeCell ref="B490:C490"/>
    <mergeCell ref="D490:F490"/>
    <mergeCell ref="G490"/>
    <mergeCell ref="H490:J490"/>
    <mergeCell ref="K490:M490"/>
    <mergeCell ref="N490:O490"/>
    <mergeCell ref="P490:Q490"/>
    <mergeCell ref="R490:S490"/>
    <mergeCell ref="T490"/>
    <mergeCell ref="U490"/>
    <mergeCell ref="V490:X490"/>
    <mergeCell ref="A491"/>
    <mergeCell ref="B491:C491"/>
    <mergeCell ref="D491:F491"/>
    <mergeCell ref="G491"/>
    <mergeCell ref="H491:J491"/>
    <mergeCell ref="K491:M491"/>
    <mergeCell ref="N491:O491"/>
    <mergeCell ref="P491:Q491"/>
    <mergeCell ref="R491:S491"/>
    <mergeCell ref="T491"/>
    <mergeCell ref="U491"/>
    <mergeCell ref="V491:X491"/>
    <mergeCell ref="A488"/>
    <mergeCell ref="B488:C488"/>
    <mergeCell ref="D488:F488"/>
    <mergeCell ref="G488"/>
    <mergeCell ref="H488:J488"/>
    <mergeCell ref="K488:M488"/>
    <mergeCell ref="N488:O488"/>
    <mergeCell ref="P488:Q488"/>
    <mergeCell ref="R488:S488"/>
    <mergeCell ref="T488"/>
    <mergeCell ref="U488"/>
    <mergeCell ref="V488:X488"/>
    <mergeCell ref="A489"/>
    <mergeCell ref="B489:C489"/>
    <mergeCell ref="D489:F489"/>
    <mergeCell ref="G489"/>
    <mergeCell ref="H489:J489"/>
    <mergeCell ref="K489:M489"/>
    <mergeCell ref="N489:O489"/>
    <mergeCell ref="P489:Q489"/>
    <mergeCell ref="R489:S489"/>
    <mergeCell ref="T489"/>
    <mergeCell ref="U489"/>
    <mergeCell ref="V489:X489"/>
    <mergeCell ref="A486"/>
    <mergeCell ref="B486:C486"/>
    <mergeCell ref="D486:F486"/>
    <mergeCell ref="G486"/>
    <mergeCell ref="H486:J486"/>
    <mergeCell ref="K486:M486"/>
    <mergeCell ref="N486:O486"/>
    <mergeCell ref="P486:Q486"/>
    <mergeCell ref="R486:S486"/>
    <mergeCell ref="T486"/>
    <mergeCell ref="U486"/>
    <mergeCell ref="V486:X486"/>
    <mergeCell ref="A487"/>
    <mergeCell ref="B487:C487"/>
    <mergeCell ref="D487:F487"/>
    <mergeCell ref="G487"/>
    <mergeCell ref="H487:J487"/>
    <mergeCell ref="K487:M487"/>
    <mergeCell ref="N487:O487"/>
    <mergeCell ref="P487:Q487"/>
    <mergeCell ref="R487:S487"/>
    <mergeCell ref="T487"/>
    <mergeCell ref="U487"/>
    <mergeCell ref="V487:X487"/>
    <mergeCell ref="A484"/>
    <mergeCell ref="B484:C484"/>
    <mergeCell ref="D484:F484"/>
    <mergeCell ref="G484"/>
    <mergeCell ref="H484:J484"/>
    <mergeCell ref="K484:M484"/>
    <mergeCell ref="N484:O484"/>
    <mergeCell ref="P484:Q484"/>
    <mergeCell ref="R484:S484"/>
    <mergeCell ref="T484"/>
    <mergeCell ref="U484"/>
    <mergeCell ref="V484:X484"/>
    <mergeCell ref="A485"/>
    <mergeCell ref="B485:C485"/>
    <mergeCell ref="D485:F485"/>
    <mergeCell ref="G485"/>
    <mergeCell ref="H485:J485"/>
    <mergeCell ref="K485:M485"/>
    <mergeCell ref="N485:O485"/>
    <mergeCell ref="P485:Q485"/>
    <mergeCell ref="R485:S485"/>
    <mergeCell ref="T485"/>
    <mergeCell ref="U485"/>
    <mergeCell ref="V485:X485"/>
    <mergeCell ref="A482"/>
    <mergeCell ref="B482:C482"/>
    <mergeCell ref="D482:F482"/>
    <mergeCell ref="G482"/>
    <mergeCell ref="H482:J482"/>
    <mergeCell ref="K482:M482"/>
    <mergeCell ref="N482:O482"/>
    <mergeCell ref="P482:Q482"/>
    <mergeCell ref="R482:S482"/>
    <mergeCell ref="T482"/>
    <mergeCell ref="U482"/>
    <mergeCell ref="V482:X482"/>
    <mergeCell ref="A483"/>
    <mergeCell ref="B483:C483"/>
    <mergeCell ref="D483:F483"/>
    <mergeCell ref="G483"/>
    <mergeCell ref="H483:J483"/>
    <mergeCell ref="K483:M483"/>
    <mergeCell ref="N483:O483"/>
    <mergeCell ref="P483:Q483"/>
    <mergeCell ref="R483:S483"/>
    <mergeCell ref="T483"/>
    <mergeCell ref="U483"/>
    <mergeCell ref="V483:X483"/>
    <mergeCell ref="A480"/>
    <mergeCell ref="B480:C480"/>
    <mergeCell ref="D480:F480"/>
    <mergeCell ref="G480"/>
    <mergeCell ref="H480:J480"/>
    <mergeCell ref="K480:M480"/>
    <mergeCell ref="N480:O480"/>
    <mergeCell ref="P480:Q480"/>
    <mergeCell ref="R480:S480"/>
    <mergeCell ref="T480"/>
    <mergeCell ref="U480"/>
    <mergeCell ref="V480:X480"/>
    <mergeCell ref="A481"/>
    <mergeCell ref="B481:C481"/>
    <mergeCell ref="D481:F481"/>
    <mergeCell ref="G481"/>
    <mergeCell ref="H481:J481"/>
    <mergeCell ref="K481:M481"/>
    <mergeCell ref="N481:O481"/>
    <mergeCell ref="P481:Q481"/>
    <mergeCell ref="R481:S481"/>
    <mergeCell ref="T481"/>
    <mergeCell ref="U481"/>
    <mergeCell ref="V481:X481"/>
    <mergeCell ref="A478"/>
    <mergeCell ref="B478:C478"/>
    <mergeCell ref="D478:F478"/>
    <mergeCell ref="G478"/>
    <mergeCell ref="H478:J478"/>
    <mergeCell ref="K478:M478"/>
    <mergeCell ref="N478:O478"/>
    <mergeCell ref="P478:Q478"/>
    <mergeCell ref="R478:S478"/>
    <mergeCell ref="T478"/>
    <mergeCell ref="U478"/>
    <mergeCell ref="V478:X478"/>
    <mergeCell ref="A479"/>
    <mergeCell ref="B479:C479"/>
    <mergeCell ref="D479:F479"/>
    <mergeCell ref="G479"/>
    <mergeCell ref="H479:J479"/>
    <mergeCell ref="K479:M479"/>
    <mergeCell ref="N479:O479"/>
    <mergeCell ref="P479:Q479"/>
    <mergeCell ref="R479:S479"/>
    <mergeCell ref="T479"/>
    <mergeCell ref="U479"/>
    <mergeCell ref="V479:X479"/>
    <mergeCell ref="A476"/>
    <mergeCell ref="B476:C476"/>
    <mergeCell ref="D476:F476"/>
    <mergeCell ref="G476"/>
    <mergeCell ref="H476:J476"/>
    <mergeCell ref="K476:M476"/>
    <mergeCell ref="N476:O476"/>
    <mergeCell ref="P476:Q476"/>
    <mergeCell ref="R476:S476"/>
    <mergeCell ref="T476"/>
    <mergeCell ref="U476"/>
    <mergeCell ref="V476:X476"/>
    <mergeCell ref="A477"/>
    <mergeCell ref="B477:C477"/>
    <mergeCell ref="D477:F477"/>
    <mergeCell ref="G477"/>
    <mergeCell ref="H477:J477"/>
    <mergeCell ref="K477:M477"/>
    <mergeCell ref="N477:O477"/>
    <mergeCell ref="P477:Q477"/>
    <mergeCell ref="R477:S477"/>
    <mergeCell ref="T477"/>
    <mergeCell ref="U477"/>
    <mergeCell ref="V477:X477"/>
    <mergeCell ref="A474"/>
    <mergeCell ref="B474:C474"/>
    <mergeCell ref="D474:F474"/>
    <mergeCell ref="G474"/>
    <mergeCell ref="H474:J474"/>
    <mergeCell ref="K474:M474"/>
    <mergeCell ref="N474:O474"/>
    <mergeCell ref="P474:Q474"/>
    <mergeCell ref="R474:S474"/>
    <mergeCell ref="T474"/>
    <mergeCell ref="U474"/>
    <mergeCell ref="V474:X474"/>
    <mergeCell ref="A475"/>
    <mergeCell ref="B475:C475"/>
    <mergeCell ref="D475:F475"/>
    <mergeCell ref="G475"/>
    <mergeCell ref="H475:J475"/>
    <mergeCell ref="K475:M475"/>
    <mergeCell ref="N475:O475"/>
    <mergeCell ref="P475:Q475"/>
    <mergeCell ref="R475:S475"/>
    <mergeCell ref="T475"/>
    <mergeCell ref="U475"/>
    <mergeCell ref="V475:X475"/>
    <mergeCell ref="A472"/>
    <mergeCell ref="B472:C472"/>
    <mergeCell ref="D472:F472"/>
    <mergeCell ref="G472"/>
    <mergeCell ref="H472:J472"/>
    <mergeCell ref="K472:M472"/>
    <mergeCell ref="N472:O472"/>
    <mergeCell ref="P472:Q472"/>
    <mergeCell ref="R472:S472"/>
    <mergeCell ref="T472"/>
    <mergeCell ref="U472"/>
    <mergeCell ref="V472:X472"/>
    <mergeCell ref="A473"/>
    <mergeCell ref="B473:C473"/>
    <mergeCell ref="D473:F473"/>
    <mergeCell ref="G473"/>
    <mergeCell ref="H473:J473"/>
    <mergeCell ref="K473:M473"/>
    <mergeCell ref="N473:O473"/>
    <mergeCell ref="P473:Q473"/>
    <mergeCell ref="R473:S473"/>
    <mergeCell ref="T473"/>
    <mergeCell ref="U473"/>
    <mergeCell ref="V473:X473"/>
    <mergeCell ref="A470"/>
    <mergeCell ref="B470:C470"/>
    <mergeCell ref="D470:F470"/>
    <mergeCell ref="G470"/>
    <mergeCell ref="H470:J470"/>
    <mergeCell ref="K470:M470"/>
    <mergeCell ref="N470:O470"/>
    <mergeCell ref="P470:Q470"/>
    <mergeCell ref="R470:S470"/>
    <mergeCell ref="T470"/>
    <mergeCell ref="U470"/>
    <mergeCell ref="V470:X470"/>
    <mergeCell ref="A471"/>
    <mergeCell ref="B471:C471"/>
    <mergeCell ref="D471:F471"/>
    <mergeCell ref="G471"/>
    <mergeCell ref="H471:J471"/>
    <mergeCell ref="K471:M471"/>
    <mergeCell ref="N471:O471"/>
    <mergeCell ref="P471:Q471"/>
    <mergeCell ref="R471:S471"/>
    <mergeCell ref="T471"/>
    <mergeCell ref="U471"/>
    <mergeCell ref="V471:X471"/>
    <mergeCell ref="A468"/>
    <mergeCell ref="B468:C468"/>
    <mergeCell ref="D468:F468"/>
    <mergeCell ref="G468"/>
    <mergeCell ref="H468:J468"/>
    <mergeCell ref="K468:M468"/>
    <mergeCell ref="N468:O468"/>
    <mergeCell ref="P468:Q468"/>
    <mergeCell ref="R468:S468"/>
    <mergeCell ref="T468"/>
    <mergeCell ref="U468"/>
    <mergeCell ref="V468:X468"/>
    <mergeCell ref="A469"/>
    <mergeCell ref="B469:C469"/>
    <mergeCell ref="D469:F469"/>
    <mergeCell ref="G469"/>
    <mergeCell ref="H469:J469"/>
    <mergeCell ref="K469:M469"/>
    <mergeCell ref="N469:O469"/>
    <mergeCell ref="P469:Q469"/>
    <mergeCell ref="R469:S469"/>
    <mergeCell ref="T469"/>
    <mergeCell ref="U469"/>
    <mergeCell ref="V469:X469"/>
    <mergeCell ref="A466"/>
    <mergeCell ref="B466:C466"/>
    <mergeCell ref="D466:F466"/>
    <mergeCell ref="G466"/>
    <mergeCell ref="H466:J466"/>
    <mergeCell ref="K466:M466"/>
    <mergeCell ref="N466:O466"/>
    <mergeCell ref="P466:Q466"/>
    <mergeCell ref="R466:S466"/>
    <mergeCell ref="T466"/>
    <mergeCell ref="U466"/>
    <mergeCell ref="V466:X466"/>
    <mergeCell ref="A467"/>
    <mergeCell ref="B467:C467"/>
    <mergeCell ref="D467:F467"/>
    <mergeCell ref="G467"/>
    <mergeCell ref="H467:J467"/>
    <mergeCell ref="K467:M467"/>
    <mergeCell ref="N467:O467"/>
    <mergeCell ref="P467:Q467"/>
    <mergeCell ref="R467:S467"/>
    <mergeCell ref="T467"/>
    <mergeCell ref="U467"/>
    <mergeCell ref="V467:X467"/>
    <mergeCell ref="A464"/>
    <mergeCell ref="B464:C464"/>
    <mergeCell ref="D464:F464"/>
    <mergeCell ref="G464"/>
    <mergeCell ref="H464:J464"/>
    <mergeCell ref="K464:M464"/>
    <mergeCell ref="N464:O464"/>
    <mergeCell ref="P464:Q464"/>
    <mergeCell ref="R464:S464"/>
    <mergeCell ref="T464"/>
    <mergeCell ref="U464"/>
    <mergeCell ref="V464:X464"/>
    <mergeCell ref="A465"/>
    <mergeCell ref="B465:C465"/>
    <mergeCell ref="D465:F465"/>
    <mergeCell ref="G465"/>
    <mergeCell ref="H465:J465"/>
    <mergeCell ref="K465:M465"/>
    <mergeCell ref="N465:O465"/>
    <mergeCell ref="P465:Q465"/>
    <mergeCell ref="R465:S465"/>
    <mergeCell ref="T465"/>
    <mergeCell ref="U465"/>
    <mergeCell ref="V465:X465"/>
    <mergeCell ref="A462"/>
    <mergeCell ref="B462:C462"/>
    <mergeCell ref="D462:F462"/>
    <mergeCell ref="G462"/>
    <mergeCell ref="H462:J462"/>
    <mergeCell ref="K462:M462"/>
    <mergeCell ref="N462:O462"/>
    <mergeCell ref="P462:Q462"/>
    <mergeCell ref="R462:S462"/>
    <mergeCell ref="T462"/>
    <mergeCell ref="U462"/>
    <mergeCell ref="V462:X462"/>
    <mergeCell ref="A463"/>
    <mergeCell ref="B463:C463"/>
    <mergeCell ref="D463:F463"/>
    <mergeCell ref="G463"/>
    <mergeCell ref="H463:J463"/>
    <mergeCell ref="K463:M463"/>
    <mergeCell ref="N463:O463"/>
    <mergeCell ref="P463:Q463"/>
    <mergeCell ref="R463:S463"/>
    <mergeCell ref="T463"/>
    <mergeCell ref="U463"/>
    <mergeCell ref="V463:X463"/>
    <mergeCell ref="A460"/>
    <mergeCell ref="B460:C460"/>
    <mergeCell ref="D460:F460"/>
    <mergeCell ref="G460"/>
    <mergeCell ref="H460:J460"/>
    <mergeCell ref="K460:M460"/>
    <mergeCell ref="N460:O460"/>
    <mergeCell ref="P460:Q460"/>
    <mergeCell ref="R460:S460"/>
    <mergeCell ref="T460"/>
    <mergeCell ref="U460"/>
    <mergeCell ref="V460:X460"/>
    <mergeCell ref="A461"/>
    <mergeCell ref="B461:C461"/>
    <mergeCell ref="D461:F461"/>
    <mergeCell ref="G461"/>
    <mergeCell ref="H461:J461"/>
    <mergeCell ref="K461:M461"/>
    <mergeCell ref="N461:O461"/>
    <mergeCell ref="P461:Q461"/>
    <mergeCell ref="R461:S461"/>
    <mergeCell ref="T461"/>
    <mergeCell ref="U461"/>
    <mergeCell ref="V461:X461"/>
    <mergeCell ref="A458"/>
    <mergeCell ref="B458:C458"/>
    <mergeCell ref="D458:F458"/>
    <mergeCell ref="G458"/>
    <mergeCell ref="H458:J458"/>
    <mergeCell ref="K458:M458"/>
    <mergeCell ref="N458:O458"/>
    <mergeCell ref="P458:Q458"/>
    <mergeCell ref="R458:S458"/>
    <mergeCell ref="T458"/>
    <mergeCell ref="U458"/>
    <mergeCell ref="V458:X458"/>
    <mergeCell ref="A459"/>
    <mergeCell ref="B459:C459"/>
    <mergeCell ref="D459:F459"/>
    <mergeCell ref="G459"/>
    <mergeCell ref="H459:J459"/>
    <mergeCell ref="K459:M459"/>
    <mergeCell ref="N459:O459"/>
    <mergeCell ref="P459:Q459"/>
    <mergeCell ref="R459:S459"/>
    <mergeCell ref="T459"/>
    <mergeCell ref="U459"/>
    <mergeCell ref="V459:X459"/>
    <mergeCell ref="A456"/>
    <mergeCell ref="B456:C456"/>
    <mergeCell ref="D456:F456"/>
    <mergeCell ref="G456"/>
    <mergeCell ref="H456:J456"/>
    <mergeCell ref="K456:M456"/>
    <mergeCell ref="N456:O456"/>
    <mergeCell ref="P456:Q456"/>
    <mergeCell ref="R456:S456"/>
    <mergeCell ref="T456"/>
    <mergeCell ref="U456"/>
    <mergeCell ref="V456:X456"/>
    <mergeCell ref="A457"/>
    <mergeCell ref="B457:C457"/>
    <mergeCell ref="D457:F457"/>
    <mergeCell ref="G457"/>
    <mergeCell ref="H457:J457"/>
    <mergeCell ref="K457:M457"/>
    <mergeCell ref="N457:O457"/>
    <mergeCell ref="P457:Q457"/>
    <mergeCell ref="R457:S457"/>
    <mergeCell ref="T457"/>
    <mergeCell ref="U457"/>
    <mergeCell ref="V457:X457"/>
    <mergeCell ref="A454"/>
    <mergeCell ref="B454:C454"/>
    <mergeCell ref="D454:F454"/>
    <mergeCell ref="G454"/>
    <mergeCell ref="H454:J454"/>
    <mergeCell ref="K454:M454"/>
    <mergeCell ref="N454:O454"/>
    <mergeCell ref="P454:Q454"/>
    <mergeCell ref="R454:S454"/>
    <mergeCell ref="T454"/>
    <mergeCell ref="U454"/>
    <mergeCell ref="V454:X454"/>
    <mergeCell ref="A455"/>
    <mergeCell ref="B455:C455"/>
    <mergeCell ref="D455:F455"/>
    <mergeCell ref="G455"/>
    <mergeCell ref="H455:J455"/>
    <mergeCell ref="K455:M455"/>
    <mergeCell ref="N455:O455"/>
    <mergeCell ref="P455:Q455"/>
    <mergeCell ref="R455:S455"/>
    <mergeCell ref="T455"/>
    <mergeCell ref="U455"/>
    <mergeCell ref="V455:X455"/>
    <mergeCell ref="A452"/>
    <mergeCell ref="B452:C452"/>
    <mergeCell ref="D452:F452"/>
    <mergeCell ref="G452"/>
    <mergeCell ref="H452:J452"/>
    <mergeCell ref="K452:M452"/>
    <mergeCell ref="N452:O452"/>
    <mergeCell ref="P452:Q452"/>
    <mergeCell ref="R452:S452"/>
    <mergeCell ref="T452"/>
    <mergeCell ref="U452"/>
    <mergeCell ref="V452:X452"/>
    <mergeCell ref="A453"/>
    <mergeCell ref="B453:C453"/>
    <mergeCell ref="D453:F453"/>
    <mergeCell ref="G453"/>
    <mergeCell ref="H453:J453"/>
    <mergeCell ref="K453:M453"/>
    <mergeCell ref="N453:O453"/>
    <mergeCell ref="P453:Q453"/>
    <mergeCell ref="R453:S453"/>
    <mergeCell ref="T453"/>
    <mergeCell ref="U453"/>
    <mergeCell ref="V453:X453"/>
    <mergeCell ref="A450"/>
    <mergeCell ref="B450:C450"/>
    <mergeCell ref="D450:F450"/>
    <mergeCell ref="G450"/>
    <mergeCell ref="H450:J450"/>
    <mergeCell ref="K450:M450"/>
    <mergeCell ref="N450:O450"/>
    <mergeCell ref="P450:Q450"/>
    <mergeCell ref="R450:S450"/>
    <mergeCell ref="T450"/>
    <mergeCell ref="U450"/>
    <mergeCell ref="V450:X450"/>
    <mergeCell ref="A451"/>
    <mergeCell ref="B451:C451"/>
    <mergeCell ref="D451:F451"/>
    <mergeCell ref="G451"/>
    <mergeCell ref="H451:J451"/>
    <mergeCell ref="K451:M451"/>
    <mergeCell ref="N451:O451"/>
    <mergeCell ref="P451:Q451"/>
    <mergeCell ref="R451:S451"/>
    <mergeCell ref="T451"/>
    <mergeCell ref="U451"/>
    <mergeCell ref="V451:X451"/>
    <mergeCell ref="A448"/>
    <mergeCell ref="B448:C448"/>
    <mergeCell ref="D448:F448"/>
    <mergeCell ref="G448"/>
    <mergeCell ref="H448:J448"/>
    <mergeCell ref="K448:M448"/>
    <mergeCell ref="N448:O448"/>
    <mergeCell ref="P448:Q448"/>
    <mergeCell ref="R448:S448"/>
    <mergeCell ref="T448"/>
    <mergeCell ref="U448"/>
    <mergeCell ref="V448:X448"/>
    <mergeCell ref="A449"/>
    <mergeCell ref="B449:C449"/>
    <mergeCell ref="D449:F449"/>
    <mergeCell ref="G449"/>
    <mergeCell ref="H449:J449"/>
    <mergeCell ref="K449:M449"/>
    <mergeCell ref="N449:O449"/>
    <mergeCell ref="P449:Q449"/>
    <mergeCell ref="R449:S449"/>
    <mergeCell ref="T449"/>
    <mergeCell ref="U449"/>
    <mergeCell ref="V449:X449"/>
    <mergeCell ref="A446"/>
    <mergeCell ref="B446:C446"/>
    <mergeCell ref="D446:F446"/>
    <mergeCell ref="G446"/>
    <mergeCell ref="H446:J446"/>
    <mergeCell ref="K446:M446"/>
    <mergeCell ref="N446:O446"/>
    <mergeCell ref="P446:Q446"/>
    <mergeCell ref="R446:S446"/>
    <mergeCell ref="T446"/>
    <mergeCell ref="U446"/>
    <mergeCell ref="V446:X446"/>
    <mergeCell ref="A447"/>
    <mergeCell ref="B447:C447"/>
    <mergeCell ref="D447:F447"/>
    <mergeCell ref="G447"/>
    <mergeCell ref="H447:J447"/>
    <mergeCell ref="K447:M447"/>
    <mergeCell ref="N447:O447"/>
    <mergeCell ref="P447:Q447"/>
    <mergeCell ref="R447:S447"/>
    <mergeCell ref="T447"/>
    <mergeCell ref="U447"/>
    <mergeCell ref="V447:X447"/>
    <mergeCell ref="A444"/>
    <mergeCell ref="B444:C444"/>
    <mergeCell ref="D444:F444"/>
    <mergeCell ref="G444"/>
    <mergeCell ref="H444:J444"/>
    <mergeCell ref="K444:M444"/>
    <mergeCell ref="N444:O444"/>
    <mergeCell ref="P444:Q444"/>
    <mergeCell ref="R444:S444"/>
    <mergeCell ref="T444"/>
    <mergeCell ref="U444"/>
    <mergeCell ref="V444:X444"/>
    <mergeCell ref="A445"/>
    <mergeCell ref="B445:C445"/>
    <mergeCell ref="D445:F445"/>
    <mergeCell ref="G445"/>
    <mergeCell ref="H445:J445"/>
    <mergeCell ref="K445:M445"/>
    <mergeCell ref="N445:O445"/>
    <mergeCell ref="P445:Q445"/>
    <mergeCell ref="R445:S445"/>
    <mergeCell ref="T445"/>
    <mergeCell ref="U445"/>
    <mergeCell ref="V445:X445"/>
    <mergeCell ref="A442"/>
    <mergeCell ref="B442:C442"/>
    <mergeCell ref="D442:F442"/>
    <mergeCell ref="G442"/>
    <mergeCell ref="H442:J442"/>
    <mergeCell ref="K442:M442"/>
    <mergeCell ref="N442:O442"/>
    <mergeCell ref="P442:Q442"/>
    <mergeCell ref="R442:S442"/>
    <mergeCell ref="T442"/>
    <mergeCell ref="U442"/>
    <mergeCell ref="V442:X442"/>
    <mergeCell ref="A443"/>
    <mergeCell ref="B443:C443"/>
    <mergeCell ref="D443:F443"/>
    <mergeCell ref="G443"/>
    <mergeCell ref="H443:J443"/>
    <mergeCell ref="K443:M443"/>
    <mergeCell ref="N443:O443"/>
    <mergeCell ref="P443:Q443"/>
    <mergeCell ref="R443:S443"/>
    <mergeCell ref="T443"/>
    <mergeCell ref="U443"/>
    <mergeCell ref="V443:X443"/>
    <mergeCell ref="A440"/>
    <mergeCell ref="B440:C440"/>
    <mergeCell ref="D440:F440"/>
    <mergeCell ref="G440"/>
    <mergeCell ref="H440:J440"/>
    <mergeCell ref="K440:M440"/>
    <mergeCell ref="N440:O440"/>
    <mergeCell ref="P440:Q440"/>
    <mergeCell ref="R440:S440"/>
    <mergeCell ref="T440"/>
    <mergeCell ref="U440"/>
    <mergeCell ref="V440:X440"/>
    <mergeCell ref="A441"/>
    <mergeCell ref="B441:C441"/>
    <mergeCell ref="D441:F441"/>
    <mergeCell ref="G441"/>
    <mergeCell ref="H441:J441"/>
    <mergeCell ref="K441:M441"/>
    <mergeCell ref="N441:O441"/>
    <mergeCell ref="P441:Q441"/>
    <mergeCell ref="R441:S441"/>
    <mergeCell ref="T441"/>
    <mergeCell ref="U441"/>
    <mergeCell ref="V441:X441"/>
    <mergeCell ref="A438"/>
    <mergeCell ref="B438:C438"/>
    <mergeCell ref="D438:F438"/>
    <mergeCell ref="G438"/>
    <mergeCell ref="H438:J438"/>
    <mergeCell ref="K438:M438"/>
    <mergeCell ref="N438:O438"/>
    <mergeCell ref="P438:Q438"/>
    <mergeCell ref="R438:S438"/>
    <mergeCell ref="T438"/>
    <mergeCell ref="U438"/>
    <mergeCell ref="V438:X438"/>
    <mergeCell ref="A439"/>
    <mergeCell ref="B439:C439"/>
    <mergeCell ref="D439:F439"/>
    <mergeCell ref="G439"/>
    <mergeCell ref="H439:J439"/>
    <mergeCell ref="K439:M439"/>
    <mergeCell ref="N439:O439"/>
    <mergeCell ref="P439:Q439"/>
    <mergeCell ref="R439:S439"/>
    <mergeCell ref="T439"/>
    <mergeCell ref="U439"/>
    <mergeCell ref="V439:X439"/>
    <mergeCell ref="A436"/>
    <mergeCell ref="B436:C436"/>
    <mergeCell ref="D436:F436"/>
    <mergeCell ref="G436"/>
    <mergeCell ref="H436:J436"/>
    <mergeCell ref="K436:M436"/>
    <mergeCell ref="N436:O436"/>
    <mergeCell ref="P436:Q436"/>
    <mergeCell ref="R436:S436"/>
    <mergeCell ref="T436"/>
    <mergeCell ref="U436"/>
    <mergeCell ref="V436:X436"/>
    <mergeCell ref="A437"/>
    <mergeCell ref="B437:C437"/>
    <mergeCell ref="D437:F437"/>
    <mergeCell ref="G437"/>
    <mergeCell ref="H437:J437"/>
    <mergeCell ref="K437:M437"/>
    <mergeCell ref="N437:O437"/>
    <mergeCell ref="P437:Q437"/>
    <mergeCell ref="R437:S437"/>
    <mergeCell ref="T437"/>
    <mergeCell ref="U437"/>
    <mergeCell ref="V437:X437"/>
    <mergeCell ref="A434"/>
    <mergeCell ref="B434:C434"/>
    <mergeCell ref="D434:F434"/>
    <mergeCell ref="G434"/>
    <mergeCell ref="H434:J434"/>
    <mergeCell ref="K434:M434"/>
    <mergeCell ref="N434:O434"/>
    <mergeCell ref="P434:Q434"/>
    <mergeCell ref="R434:S434"/>
    <mergeCell ref="T434"/>
    <mergeCell ref="U434"/>
    <mergeCell ref="V434:X434"/>
    <mergeCell ref="A435"/>
    <mergeCell ref="B435:C435"/>
    <mergeCell ref="D435:F435"/>
    <mergeCell ref="G435"/>
    <mergeCell ref="H435:J435"/>
    <mergeCell ref="K435:M435"/>
    <mergeCell ref="N435:O435"/>
    <mergeCell ref="P435:Q435"/>
    <mergeCell ref="R435:S435"/>
    <mergeCell ref="T435"/>
    <mergeCell ref="U435"/>
    <mergeCell ref="V435:X435"/>
    <mergeCell ref="A432"/>
    <mergeCell ref="B432:C432"/>
    <mergeCell ref="D432:F432"/>
    <mergeCell ref="G432"/>
    <mergeCell ref="H432:J432"/>
    <mergeCell ref="K432:M432"/>
    <mergeCell ref="N432:O432"/>
    <mergeCell ref="P432:Q432"/>
    <mergeCell ref="R432:S432"/>
    <mergeCell ref="T432"/>
    <mergeCell ref="U432"/>
    <mergeCell ref="V432:X432"/>
    <mergeCell ref="A433"/>
    <mergeCell ref="B433:C433"/>
    <mergeCell ref="D433:F433"/>
    <mergeCell ref="G433"/>
    <mergeCell ref="H433:J433"/>
    <mergeCell ref="K433:M433"/>
    <mergeCell ref="N433:O433"/>
    <mergeCell ref="P433:Q433"/>
    <mergeCell ref="R433:S433"/>
    <mergeCell ref="T433"/>
    <mergeCell ref="U433"/>
    <mergeCell ref="V433:X433"/>
    <mergeCell ref="A430"/>
    <mergeCell ref="B430:C430"/>
    <mergeCell ref="D430:F430"/>
    <mergeCell ref="G430"/>
    <mergeCell ref="H430:J430"/>
    <mergeCell ref="K430:M430"/>
    <mergeCell ref="N430:O430"/>
    <mergeCell ref="P430:Q430"/>
    <mergeCell ref="R430:S430"/>
    <mergeCell ref="T430"/>
    <mergeCell ref="U430"/>
    <mergeCell ref="V430:X430"/>
    <mergeCell ref="A431"/>
    <mergeCell ref="B431:C431"/>
    <mergeCell ref="D431:F431"/>
    <mergeCell ref="G431"/>
    <mergeCell ref="H431:J431"/>
    <mergeCell ref="K431:M431"/>
    <mergeCell ref="N431:O431"/>
    <mergeCell ref="P431:Q431"/>
    <mergeCell ref="R431:S431"/>
    <mergeCell ref="T431"/>
    <mergeCell ref="U431"/>
    <mergeCell ref="V431:X431"/>
    <mergeCell ref="A428"/>
    <mergeCell ref="B428:C428"/>
    <mergeCell ref="D428:F428"/>
    <mergeCell ref="G428"/>
    <mergeCell ref="H428:J428"/>
    <mergeCell ref="K428:M428"/>
    <mergeCell ref="N428:O428"/>
    <mergeCell ref="P428:Q428"/>
    <mergeCell ref="R428:S428"/>
    <mergeCell ref="T428"/>
    <mergeCell ref="U428"/>
    <mergeCell ref="V428:X428"/>
    <mergeCell ref="A429"/>
    <mergeCell ref="B429:C429"/>
    <mergeCell ref="D429:F429"/>
    <mergeCell ref="G429"/>
    <mergeCell ref="H429:J429"/>
    <mergeCell ref="K429:M429"/>
    <mergeCell ref="N429:O429"/>
    <mergeCell ref="P429:Q429"/>
    <mergeCell ref="R429:S429"/>
    <mergeCell ref="T429"/>
    <mergeCell ref="U429"/>
    <mergeCell ref="V429:X429"/>
    <mergeCell ref="A426"/>
    <mergeCell ref="B426:C426"/>
    <mergeCell ref="D426:F426"/>
    <mergeCell ref="G426"/>
    <mergeCell ref="H426:J426"/>
    <mergeCell ref="K426:M426"/>
    <mergeCell ref="N426:O426"/>
    <mergeCell ref="P426:Q426"/>
    <mergeCell ref="R426:S426"/>
    <mergeCell ref="T426"/>
    <mergeCell ref="U426"/>
    <mergeCell ref="V426:X426"/>
    <mergeCell ref="A427"/>
    <mergeCell ref="B427:C427"/>
    <mergeCell ref="D427:F427"/>
    <mergeCell ref="G427"/>
    <mergeCell ref="H427:J427"/>
    <mergeCell ref="K427:M427"/>
    <mergeCell ref="N427:O427"/>
    <mergeCell ref="P427:Q427"/>
    <mergeCell ref="R427:S427"/>
    <mergeCell ref="T427"/>
    <mergeCell ref="U427"/>
    <mergeCell ref="V427:X427"/>
    <mergeCell ref="A424"/>
    <mergeCell ref="B424:C424"/>
    <mergeCell ref="D424:F424"/>
    <mergeCell ref="G424"/>
    <mergeCell ref="H424:J424"/>
    <mergeCell ref="K424:M424"/>
    <mergeCell ref="N424:O424"/>
    <mergeCell ref="P424:Q424"/>
    <mergeCell ref="R424:S424"/>
    <mergeCell ref="T424"/>
    <mergeCell ref="U424"/>
    <mergeCell ref="V424:X424"/>
    <mergeCell ref="A425"/>
    <mergeCell ref="B425:C425"/>
    <mergeCell ref="D425:F425"/>
    <mergeCell ref="G425"/>
    <mergeCell ref="H425:J425"/>
    <mergeCell ref="K425:M425"/>
    <mergeCell ref="N425:O425"/>
    <mergeCell ref="P425:Q425"/>
    <mergeCell ref="R425:S425"/>
    <mergeCell ref="T425"/>
    <mergeCell ref="U425"/>
    <mergeCell ref="V425:X425"/>
    <mergeCell ref="A422"/>
    <mergeCell ref="B422:C422"/>
    <mergeCell ref="D422:F422"/>
    <mergeCell ref="G422"/>
    <mergeCell ref="H422:J422"/>
    <mergeCell ref="K422:M422"/>
    <mergeCell ref="N422:O422"/>
    <mergeCell ref="P422:Q422"/>
    <mergeCell ref="R422:S422"/>
    <mergeCell ref="T422"/>
    <mergeCell ref="U422"/>
    <mergeCell ref="V422:X422"/>
    <mergeCell ref="A423"/>
    <mergeCell ref="B423:C423"/>
    <mergeCell ref="D423:F423"/>
    <mergeCell ref="G423"/>
    <mergeCell ref="H423:J423"/>
    <mergeCell ref="K423:M423"/>
    <mergeCell ref="N423:O423"/>
    <mergeCell ref="P423:Q423"/>
    <mergeCell ref="R423:S423"/>
    <mergeCell ref="T423"/>
    <mergeCell ref="U423"/>
    <mergeCell ref="V423:X423"/>
    <mergeCell ref="A420"/>
    <mergeCell ref="B420:C420"/>
    <mergeCell ref="D420:F420"/>
    <mergeCell ref="G420"/>
    <mergeCell ref="H420:J420"/>
    <mergeCell ref="K420:M420"/>
    <mergeCell ref="N420:O420"/>
    <mergeCell ref="P420:Q420"/>
    <mergeCell ref="R420:S420"/>
    <mergeCell ref="T420"/>
    <mergeCell ref="U420"/>
    <mergeCell ref="V420:X420"/>
    <mergeCell ref="A421"/>
    <mergeCell ref="B421:C421"/>
    <mergeCell ref="D421:F421"/>
    <mergeCell ref="G421"/>
    <mergeCell ref="H421:J421"/>
    <mergeCell ref="K421:M421"/>
    <mergeCell ref="N421:O421"/>
    <mergeCell ref="P421:Q421"/>
    <mergeCell ref="R421:S421"/>
    <mergeCell ref="T421"/>
    <mergeCell ref="U421"/>
    <mergeCell ref="V421:X421"/>
    <mergeCell ref="A418"/>
    <mergeCell ref="B418:C418"/>
    <mergeCell ref="D418:F418"/>
    <mergeCell ref="G418"/>
    <mergeCell ref="H418:J418"/>
    <mergeCell ref="K418:M418"/>
    <mergeCell ref="N418:O418"/>
    <mergeCell ref="P418:Q418"/>
    <mergeCell ref="R418:S418"/>
    <mergeCell ref="T418"/>
    <mergeCell ref="U418"/>
    <mergeCell ref="V418:X418"/>
    <mergeCell ref="A419"/>
    <mergeCell ref="B419:C419"/>
    <mergeCell ref="D419:F419"/>
    <mergeCell ref="G419"/>
    <mergeCell ref="H419:J419"/>
    <mergeCell ref="K419:M419"/>
    <mergeCell ref="N419:O419"/>
    <mergeCell ref="P419:Q419"/>
    <mergeCell ref="R419:S419"/>
    <mergeCell ref="T419"/>
    <mergeCell ref="U419"/>
    <mergeCell ref="V419:X419"/>
    <mergeCell ref="A416"/>
    <mergeCell ref="B416:C416"/>
    <mergeCell ref="D416:F416"/>
    <mergeCell ref="G416"/>
    <mergeCell ref="H416:J416"/>
    <mergeCell ref="K416:M416"/>
    <mergeCell ref="N416:O416"/>
    <mergeCell ref="P416:Q416"/>
    <mergeCell ref="R416:S416"/>
    <mergeCell ref="T416"/>
    <mergeCell ref="U416"/>
    <mergeCell ref="V416:X416"/>
    <mergeCell ref="A417"/>
    <mergeCell ref="B417:C417"/>
    <mergeCell ref="D417:F417"/>
    <mergeCell ref="G417"/>
    <mergeCell ref="H417:J417"/>
    <mergeCell ref="K417:M417"/>
    <mergeCell ref="N417:O417"/>
    <mergeCell ref="P417:Q417"/>
    <mergeCell ref="R417:S417"/>
    <mergeCell ref="T417"/>
    <mergeCell ref="U417"/>
    <mergeCell ref="V417:X417"/>
    <mergeCell ref="A414"/>
    <mergeCell ref="B414:C414"/>
    <mergeCell ref="D414:F414"/>
    <mergeCell ref="G414"/>
    <mergeCell ref="H414:J414"/>
    <mergeCell ref="K414:M414"/>
    <mergeCell ref="N414:O414"/>
    <mergeCell ref="P414:Q414"/>
    <mergeCell ref="R414:S414"/>
    <mergeCell ref="T414"/>
    <mergeCell ref="U414"/>
    <mergeCell ref="V414:X414"/>
    <mergeCell ref="A415"/>
    <mergeCell ref="B415:C415"/>
    <mergeCell ref="D415:F415"/>
    <mergeCell ref="G415"/>
    <mergeCell ref="H415:J415"/>
    <mergeCell ref="K415:M415"/>
    <mergeCell ref="N415:O415"/>
    <mergeCell ref="P415:Q415"/>
    <mergeCell ref="R415:S415"/>
    <mergeCell ref="T415"/>
    <mergeCell ref="U415"/>
    <mergeCell ref="V415:X415"/>
    <mergeCell ref="A412"/>
    <mergeCell ref="B412:C412"/>
    <mergeCell ref="D412:F412"/>
    <mergeCell ref="G412"/>
    <mergeCell ref="H412:J412"/>
    <mergeCell ref="K412:M412"/>
    <mergeCell ref="N412:O412"/>
    <mergeCell ref="P412:Q412"/>
    <mergeCell ref="R412:S412"/>
    <mergeCell ref="T412"/>
    <mergeCell ref="U412"/>
    <mergeCell ref="V412:X412"/>
    <mergeCell ref="A413"/>
    <mergeCell ref="B413:C413"/>
    <mergeCell ref="D413:F413"/>
    <mergeCell ref="G413"/>
    <mergeCell ref="H413:J413"/>
    <mergeCell ref="K413:M413"/>
    <mergeCell ref="N413:O413"/>
    <mergeCell ref="P413:Q413"/>
    <mergeCell ref="R413:S413"/>
    <mergeCell ref="T413"/>
    <mergeCell ref="U413"/>
    <mergeCell ref="V413:X413"/>
    <mergeCell ref="A410"/>
    <mergeCell ref="B410:C410"/>
    <mergeCell ref="D410:F410"/>
    <mergeCell ref="G410"/>
    <mergeCell ref="H410:J410"/>
    <mergeCell ref="K410:M410"/>
    <mergeCell ref="N410:O410"/>
    <mergeCell ref="P410:Q410"/>
    <mergeCell ref="R410:S410"/>
    <mergeCell ref="T410"/>
    <mergeCell ref="U410"/>
    <mergeCell ref="V410:X410"/>
    <mergeCell ref="A411"/>
    <mergeCell ref="B411:C411"/>
    <mergeCell ref="D411:F411"/>
    <mergeCell ref="G411"/>
    <mergeCell ref="H411:J411"/>
    <mergeCell ref="K411:M411"/>
    <mergeCell ref="N411:O411"/>
    <mergeCell ref="P411:Q411"/>
    <mergeCell ref="R411:S411"/>
    <mergeCell ref="T411"/>
    <mergeCell ref="U411"/>
    <mergeCell ref="V411:X411"/>
    <mergeCell ref="A408"/>
    <mergeCell ref="B408:C408"/>
    <mergeCell ref="D408:F408"/>
    <mergeCell ref="G408"/>
    <mergeCell ref="H408:J408"/>
    <mergeCell ref="K408:M408"/>
    <mergeCell ref="N408:O408"/>
    <mergeCell ref="P408:Q408"/>
    <mergeCell ref="R408:S408"/>
    <mergeCell ref="T408"/>
    <mergeCell ref="U408"/>
    <mergeCell ref="V408:X408"/>
    <mergeCell ref="A409"/>
    <mergeCell ref="B409:C409"/>
    <mergeCell ref="D409:F409"/>
    <mergeCell ref="G409"/>
    <mergeCell ref="H409:J409"/>
    <mergeCell ref="K409:M409"/>
    <mergeCell ref="N409:O409"/>
    <mergeCell ref="P409:Q409"/>
    <mergeCell ref="R409:S409"/>
    <mergeCell ref="T409"/>
    <mergeCell ref="U409"/>
    <mergeCell ref="V409:X409"/>
    <mergeCell ref="A406"/>
    <mergeCell ref="B406:C406"/>
    <mergeCell ref="D406:F406"/>
    <mergeCell ref="G406"/>
    <mergeCell ref="H406:J406"/>
    <mergeCell ref="K406:M406"/>
    <mergeCell ref="N406:O406"/>
    <mergeCell ref="P406:Q406"/>
    <mergeCell ref="R406:S406"/>
    <mergeCell ref="T406"/>
    <mergeCell ref="U406"/>
    <mergeCell ref="V406:X406"/>
    <mergeCell ref="A407"/>
    <mergeCell ref="B407:C407"/>
    <mergeCell ref="D407:F407"/>
    <mergeCell ref="G407"/>
    <mergeCell ref="H407:J407"/>
    <mergeCell ref="K407:M407"/>
    <mergeCell ref="N407:O407"/>
    <mergeCell ref="P407:Q407"/>
    <mergeCell ref="R407:S407"/>
    <mergeCell ref="T407"/>
    <mergeCell ref="U407"/>
    <mergeCell ref="V407:X407"/>
    <mergeCell ref="A404"/>
    <mergeCell ref="B404:C404"/>
    <mergeCell ref="D404:F404"/>
    <mergeCell ref="G404"/>
    <mergeCell ref="H404:J404"/>
    <mergeCell ref="K404:M404"/>
    <mergeCell ref="N404:O404"/>
    <mergeCell ref="P404:Q404"/>
    <mergeCell ref="R404:S404"/>
    <mergeCell ref="T404"/>
    <mergeCell ref="U404"/>
    <mergeCell ref="V404:X404"/>
    <mergeCell ref="A405"/>
    <mergeCell ref="B405:C405"/>
    <mergeCell ref="D405:F405"/>
    <mergeCell ref="G405"/>
    <mergeCell ref="H405:J405"/>
    <mergeCell ref="K405:M405"/>
    <mergeCell ref="N405:O405"/>
    <mergeCell ref="P405:Q405"/>
    <mergeCell ref="R405:S405"/>
    <mergeCell ref="T405"/>
    <mergeCell ref="U405"/>
    <mergeCell ref="V405:X405"/>
    <mergeCell ref="A402"/>
    <mergeCell ref="B402:C402"/>
    <mergeCell ref="D402:F402"/>
    <mergeCell ref="G402"/>
    <mergeCell ref="H402:J402"/>
    <mergeCell ref="K402:M402"/>
    <mergeCell ref="N402:O402"/>
    <mergeCell ref="P402:Q402"/>
    <mergeCell ref="R402:S402"/>
    <mergeCell ref="T402"/>
    <mergeCell ref="U402"/>
    <mergeCell ref="V402:X402"/>
    <mergeCell ref="A403"/>
    <mergeCell ref="B403:C403"/>
    <mergeCell ref="D403:F403"/>
    <mergeCell ref="G403"/>
    <mergeCell ref="H403:J403"/>
    <mergeCell ref="K403:M403"/>
    <mergeCell ref="N403:O403"/>
    <mergeCell ref="P403:Q403"/>
    <mergeCell ref="R403:S403"/>
    <mergeCell ref="T403"/>
    <mergeCell ref="U403"/>
    <mergeCell ref="V403:X403"/>
    <mergeCell ref="A400"/>
    <mergeCell ref="B400:C400"/>
    <mergeCell ref="D400:F400"/>
    <mergeCell ref="G400"/>
    <mergeCell ref="H400:J400"/>
    <mergeCell ref="K400:M400"/>
    <mergeCell ref="N400:O400"/>
    <mergeCell ref="P400:Q400"/>
    <mergeCell ref="R400:S400"/>
    <mergeCell ref="T400"/>
    <mergeCell ref="U400"/>
    <mergeCell ref="V400:X400"/>
    <mergeCell ref="A401"/>
    <mergeCell ref="B401:C401"/>
    <mergeCell ref="D401:F401"/>
    <mergeCell ref="G401"/>
    <mergeCell ref="H401:J401"/>
    <mergeCell ref="K401:M401"/>
    <mergeCell ref="N401:O401"/>
    <mergeCell ref="P401:Q401"/>
    <mergeCell ref="R401:S401"/>
    <mergeCell ref="T401"/>
    <mergeCell ref="U401"/>
    <mergeCell ref="V401:X401"/>
    <mergeCell ref="A398"/>
    <mergeCell ref="B398:C398"/>
    <mergeCell ref="D398:F398"/>
    <mergeCell ref="G398"/>
    <mergeCell ref="H398:J398"/>
    <mergeCell ref="K398:M398"/>
    <mergeCell ref="N398:O398"/>
    <mergeCell ref="P398:Q398"/>
    <mergeCell ref="R398:S398"/>
    <mergeCell ref="T398"/>
    <mergeCell ref="U398"/>
    <mergeCell ref="V398:X398"/>
    <mergeCell ref="A399"/>
    <mergeCell ref="B399:C399"/>
    <mergeCell ref="D399:F399"/>
    <mergeCell ref="G399"/>
    <mergeCell ref="H399:J399"/>
    <mergeCell ref="K399:M399"/>
    <mergeCell ref="N399:O399"/>
    <mergeCell ref="P399:Q399"/>
    <mergeCell ref="R399:S399"/>
    <mergeCell ref="T399"/>
    <mergeCell ref="U399"/>
    <mergeCell ref="V399:X399"/>
    <mergeCell ref="A396"/>
    <mergeCell ref="B396:C396"/>
    <mergeCell ref="D396:F396"/>
    <mergeCell ref="G396"/>
    <mergeCell ref="H396:J396"/>
    <mergeCell ref="K396:M396"/>
    <mergeCell ref="N396:O396"/>
    <mergeCell ref="P396:Q396"/>
    <mergeCell ref="R396:S396"/>
    <mergeCell ref="T396"/>
    <mergeCell ref="U396"/>
    <mergeCell ref="V396:X396"/>
    <mergeCell ref="A397"/>
    <mergeCell ref="B397:C397"/>
    <mergeCell ref="D397:F397"/>
    <mergeCell ref="G397"/>
    <mergeCell ref="H397:J397"/>
    <mergeCell ref="K397:M397"/>
    <mergeCell ref="N397:O397"/>
    <mergeCell ref="P397:Q397"/>
    <mergeCell ref="R397:S397"/>
    <mergeCell ref="T397"/>
    <mergeCell ref="U397"/>
    <mergeCell ref="V397:X397"/>
    <mergeCell ref="A394"/>
    <mergeCell ref="B394:C394"/>
    <mergeCell ref="D394:F394"/>
    <mergeCell ref="G394"/>
    <mergeCell ref="H394:J394"/>
    <mergeCell ref="K394:M394"/>
    <mergeCell ref="N394:O394"/>
    <mergeCell ref="P394:Q394"/>
    <mergeCell ref="R394:S394"/>
    <mergeCell ref="T394"/>
    <mergeCell ref="U394"/>
    <mergeCell ref="V394:X394"/>
    <mergeCell ref="A395"/>
    <mergeCell ref="B395:C395"/>
    <mergeCell ref="D395:F395"/>
    <mergeCell ref="G395"/>
    <mergeCell ref="H395:J395"/>
    <mergeCell ref="K395:M395"/>
    <mergeCell ref="N395:O395"/>
    <mergeCell ref="P395:Q395"/>
    <mergeCell ref="R395:S395"/>
    <mergeCell ref="T395"/>
    <mergeCell ref="U395"/>
    <mergeCell ref="V395:X395"/>
    <mergeCell ref="A392"/>
    <mergeCell ref="B392:C392"/>
    <mergeCell ref="D392:F392"/>
    <mergeCell ref="G392"/>
    <mergeCell ref="H392:J392"/>
    <mergeCell ref="K392:M392"/>
    <mergeCell ref="N392:O392"/>
    <mergeCell ref="P392:Q392"/>
    <mergeCell ref="R392:S392"/>
    <mergeCell ref="T392"/>
    <mergeCell ref="U392"/>
    <mergeCell ref="V392:X392"/>
    <mergeCell ref="A393"/>
    <mergeCell ref="B393:C393"/>
    <mergeCell ref="D393:F393"/>
    <mergeCell ref="G393"/>
    <mergeCell ref="H393:J393"/>
    <mergeCell ref="K393:M393"/>
    <mergeCell ref="N393:O393"/>
    <mergeCell ref="P393:Q393"/>
    <mergeCell ref="R393:S393"/>
    <mergeCell ref="T393"/>
    <mergeCell ref="U393"/>
    <mergeCell ref="V393:X393"/>
    <mergeCell ref="A390"/>
    <mergeCell ref="B390:C390"/>
    <mergeCell ref="D390:F390"/>
    <mergeCell ref="G390"/>
    <mergeCell ref="H390:J390"/>
    <mergeCell ref="K390:M390"/>
    <mergeCell ref="N390:O390"/>
    <mergeCell ref="P390:Q390"/>
    <mergeCell ref="R390:S390"/>
    <mergeCell ref="T390"/>
    <mergeCell ref="U390"/>
    <mergeCell ref="V390:X390"/>
    <mergeCell ref="A391"/>
    <mergeCell ref="B391:C391"/>
    <mergeCell ref="D391:F391"/>
    <mergeCell ref="G391"/>
    <mergeCell ref="H391:J391"/>
    <mergeCell ref="K391:M391"/>
    <mergeCell ref="N391:O391"/>
    <mergeCell ref="P391:Q391"/>
    <mergeCell ref="R391:S391"/>
    <mergeCell ref="T391"/>
    <mergeCell ref="U391"/>
    <mergeCell ref="V391:X391"/>
    <mergeCell ref="A388"/>
    <mergeCell ref="B388:C388"/>
    <mergeCell ref="D388:F388"/>
    <mergeCell ref="G388"/>
    <mergeCell ref="H388:J388"/>
    <mergeCell ref="K388:M388"/>
    <mergeCell ref="N388:O388"/>
    <mergeCell ref="P388:Q388"/>
    <mergeCell ref="R388:S388"/>
    <mergeCell ref="T388"/>
    <mergeCell ref="U388"/>
    <mergeCell ref="V388:X388"/>
    <mergeCell ref="A389"/>
    <mergeCell ref="B389:C389"/>
    <mergeCell ref="D389:F389"/>
    <mergeCell ref="G389"/>
    <mergeCell ref="H389:J389"/>
    <mergeCell ref="K389:M389"/>
    <mergeCell ref="N389:O389"/>
    <mergeCell ref="P389:Q389"/>
    <mergeCell ref="R389:S389"/>
    <mergeCell ref="T389"/>
    <mergeCell ref="U389"/>
    <mergeCell ref="V389:X389"/>
    <mergeCell ref="A386"/>
    <mergeCell ref="B386:C386"/>
    <mergeCell ref="D386:F386"/>
    <mergeCell ref="G386"/>
    <mergeCell ref="H386:J386"/>
    <mergeCell ref="K386:M386"/>
    <mergeCell ref="N386:O386"/>
    <mergeCell ref="P386:Q386"/>
    <mergeCell ref="R386:S386"/>
    <mergeCell ref="T386"/>
    <mergeCell ref="U386"/>
    <mergeCell ref="V386:X386"/>
    <mergeCell ref="A387"/>
    <mergeCell ref="B387:C387"/>
    <mergeCell ref="D387:F387"/>
    <mergeCell ref="G387"/>
    <mergeCell ref="H387:J387"/>
    <mergeCell ref="K387:M387"/>
    <mergeCell ref="N387:O387"/>
    <mergeCell ref="P387:Q387"/>
    <mergeCell ref="R387:S387"/>
    <mergeCell ref="T387"/>
    <mergeCell ref="U387"/>
    <mergeCell ref="V387:X387"/>
    <mergeCell ref="A384"/>
    <mergeCell ref="B384:C384"/>
    <mergeCell ref="D384:F384"/>
    <mergeCell ref="G384"/>
    <mergeCell ref="H384:J384"/>
    <mergeCell ref="K384:M384"/>
    <mergeCell ref="N384:O384"/>
    <mergeCell ref="P384:Q384"/>
    <mergeCell ref="R384:S384"/>
    <mergeCell ref="T384"/>
    <mergeCell ref="U384"/>
    <mergeCell ref="V384:X384"/>
    <mergeCell ref="A385"/>
    <mergeCell ref="B385:C385"/>
    <mergeCell ref="D385:F385"/>
    <mergeCell ref="G385"/>
    <mergeCell ref="H385:J385"/>
    <mergeCell ref="K385:M385"/>
    <mergeCell ref="N385:O385"/>
    <mergeCell ref="P385:Q385"/>
    <mergeCell ref="R385:S385"/>
    <mergeCell ref="T385"/>
    <mergeCell ref="U385"/>
    <mergeCell ref="V385:X385"/>
    <mergeCell ref="A382"/>
    <mergeCell ref="B382:C382"/>
    <mergeCell ref="D382:F382"/>
    <mergeCell ref="G382"/>
    <mergeCell ref="H382:J382"/>
    <mergeCell ref="K382:M382"/>
    <mergeCell ref="N382:O382"/>
    <mergeCell ref="P382:Q382"/>
    <mergeCell ref="R382:S382"/>
    <mergeCell ref="T382"/>
    <mergeCell ref="U382"/>
    <mergeCell ref="V382:X382"/>
    <mergeCell ref="A383"/>
    <mergeCell ref="B383:C383"/>
    <mergeCell ref="D383:F383"/>
    <mergeCell ref="G383"/>
    <mergeCell ref="H383:J383"/>
    <mergeCell ref="K383:M383"/>
    <mergeCell ref="N383:O383"/>
    <mergeCell ref="P383:Q383"/>
    <mergeCell ref="R383:S383"/>
    <mergeCell ref="T383"/>
    <mergeCell ref="U383"/>
    <mergeCell ref="V383:X383"/>
    <mergeCell ref="A380"/>
    <mergeCell ref="B380:C380"/>
    <mergeCell ref="D380:F380"/>
    <mergeCell ref="G380"/>
    <mergeCell ref="H380:J380"/>
    <mergeCell ref="K380:M380"/>
    <mergeCell ref="N380:O380"/>
    <mergeCell ref="P380:Q380"/>
    <mergeCell ref="R380:S380"/>
    <mergeCell ref="T380"/>
    <mergeCell ref="U380"/>
    <mergeCell ref="V380:X380"/>
    <mergeCell ref="A381"/>
    <mergeCell ref="B381:C381"/>
    <mergeCell ref="D381:F381"/>
    <mergeCell ref="G381"/>
    <mergeCell ref="H381:J381"/>
    <mergeCell ref="K381:M381"/>
    <mergeCell ref="N381:O381"/>
    <mergeCell ref="P381:Q381"/>
    <mergeCell ref="R381:S381"/>
    <mergeCell ref="T381"/>
    <mergeCell ref="U381"/>
    <mergeCell ref="V381:X381"/>
    <mergeCell ref="A378"/>
    <mergeCell ref="B378:C378"/>
    <mergeCell ref="D378:F378"/>
    <mergeCell ref="G378"/>
    <mergeCell ref="H378:J378"/>
    <mergeCell ref="K378:M378"/>
    <mergeCell ref="N378:O378"/>
    <mergeCell ref="P378:Q378"/>
    <mergeCell ref="R378:S378"/>
    <mergeCell ref="T378"/>
    <mergeCell ref="U378"/>
    <mergeCell ref="V378:X378"/>
    <mergeCell ref="A379"/>
    <mergeCell ref="B379:C379"/>
    <mergeCell ref="D379:F379"/>
    <mergeCell ref="G379"/>
    <mergeCell ref="H379:J379"/>
    <mergeCell ref="K379:M379"/>
    <mergeCell ref="N379:O379"/>
    <mergeCell ref="P379:Q379"/>
    <mergeCell ref="R379:S379"/>
    <mergeCell ref="T379"/>
    <mergeCell ref="U379"/>
    <mergeCell ref="V379:X379"/>
    <mergeCell ref="A376"/>
    <mergeCell ref="B376:C376"/>
    <mergeCell ref="D376:F376"/>
    <mergeCell ref="G376"/>
    <mergeCell ref="H376:J376"/>
    <mergeCell ref="K376:M376"/>
    <mergeCell ref="N376:O376"/>
    <mergeCell ref="P376:Q376"/>
    <mergeCell ref="R376:S376"/>
    <mergeCell ref="T376"/>
    <mergeCell ref="U376"/>
    <mergeCell ref="V376:X376"/>
    <mergeCell ref="A377"/>
    <mergeCell ref="B377:C377"/>
    <mergeCell ref="D377:F377"/>
    <mergeCell ref="G377"/>
    <mergeCell ref="H377:J377"/>
    <mergeCell ref="K377:M377"/>
    <mergeCell ref="N377:O377"/>
    <mergeCell ref="P377:Q377"/>
    <mergeCell ref="R377:S377"/>
    <mergeCell ref="T377"/>
    <mergeCell ref="U377"/>
    <mergeCell ref="V377:X377"/>
    <mergeCell ref="A374"/>
    <mergeCell ref="B374:C374"/>
    <mergeCell ref="D374:F374"/>
    <mergeCell ref="G374"/>
    <mergeCell ref="H374:J374"/>
    <mergeCell ref="K374:M374"/>
    <mergeCell ref="N374:O374"/>
    <mergeCell ref="P374:Q374"/>
    <mergeCell ref="R374:S374"/>
    <mergeCell ref="T374"/>
    <mergeCell ref="U374"/>
    <mergeCell ref="V374:X374"/>
    <mergeCell ref="A375"/>
    <mergeCell ref="B375:C375"/>
    <mergeCell ref="D375:F375"/>
    <mergeCell ref="G375"/>
    <mergeCell ref="H375:J375"/>
    <mergeCell ref="K375:M375"/>
    <mergeCell ref="N375:O375"/>
    <mergeCell ref="P375:Q375"/>
    <mergeCell ref="R375:S375"/>
    <mergeCell ref="T375"/>
    <mergeCell ref="U375"/>
    <mergeCell ref="V375:X375"/>
    <mergeCell ref="A372"/>
    <mergeCell ref="B372:C372"/>
    <mergeCell ref="D372:F372"/>
    <mergeCell ref="G372"/>
    <mergeCell ref="H372:J372"/>
    <mergeCell ref="K372:M372"/>
    <mergeCell ref="N372:O372"/>
    <mergeCell ref="P372:Q372"/>
    <mergeCell ref="R372:S372"/>
    <mergeCell ref="T372"/>
    <mergeCell ref="U372"/>
    <mergeCell ref="V372:X372"/>
    <mergeCell ref="A373"/>
    <mergeCell ref="B373:C373"/>
    <mergeCell ref="D373:F373"/>
    <mergeCell ref="G373"/>
    <mergeCell ref="H373:J373"/>
    <mergeCell ref="K373:M373"/>
    <mergeCell ref="N373:O373"/>
    <mergeCell ref="P373:Q373"/>
    <mergeCell ref="R373:S373"/>
    <mergeCell ref="T373"/>
    <mergeCell ref="U373"/>
    <mergeCell ref="V373:X373"/>
    <mergeCell ref="A370"/>
    <mergeCell ref="B370:C370"/>
    <mergeCell ref="D370:F370"/>
    <mergeCell ref="G370"/>
    <mergeCell ref="H370:J370"/>
    <mergeCell ref="K370:M370"/>
    <mergeCell ref="N370:O370"/>
    <mergeCell ref="P370:Q370"/>
    <mergeCell ref="R370:S370"/>
    <mergeCell ref="T370"/>
    <mergeCell ref="U370"/>
    <mergeCell ref="V370:X370"/>
    <mergeCell ref="A371"/>
    <mergeCell ref="B371:C371"/>
    <mergeCell ref="D371:F371"/>
    <mergeCell ref="G371"/>
    <mergeCell ref="H371:J371"/>
    <mergeCell ref="K371:M371"/>
    <mergeCell ref="N371:O371"/>
    <mergeCell ref="P371:Q371"/>
    <mergeCell ref="R371:S371"/>
    <mergeCell ref="T371"/>
    <mergeCell ref="U371"/>
    <mergeCell ref="V371:X371"/>
    <mergeCell ref="A368"/>
    <mergeCell ref="B368:C368"/>
    <mergeCell ref="D368:F368"/>
    <mergeCell ref="G368"/>
    <mergeCell ref="H368:J368"/>
    <mergeCell ref="K368:M368"/>
    <mergeCell ref="N368:O368"/>
    <mergeCell ref="P368:Q368"/>
    <mergeCell ref="R368:S368"/>
    <mergeCell ref="T368"/>
    <mergeCell ref="U368"/>
    <mergeCell ref="V368:X368"/>
    <mergeCell ref="A369"/>
    <mergeCell ref="B369:C369"/>
    <mergeCell ref="D369:F369"/>
    <mergeCell ref="G369"/>
    <mergeCell ref="H369:J369"/>
    <mergeCell ref="K369:M369"/>
    <mergeCell ref="N369:O369"/>
    <mergeCell ref="P369:Q369"/>
    <mergeCell ref="R369:S369"/>
    <mergeCell ref="T369"/>
    <mergeCell ref="U369"/>
    <mergeCell ref="V369:X369"/>
    <mergeCell ref="A366"/>
    <mergeCell ref="B366:C366"/>
    <mergeCell ref="D366:F366"/>
    <mergeCell ref="G366"/>
    <mergeCell ref="H366:J366"/>
    <mergeCell ref="K366:M366"/>
    <mergeCell ref="N366:O366"/>
    <mergeCell ref="P366:Q366"/>
    <mergeCell ref="R366:S366"/>
    <mergeCell ref="T366"/>
    <mergeCell ref="U366"/>
    <mergeCell ref="V366:X366"/>
    <mergeCell ref="A367"/>
    <mergeCell ref="B367:C367"/>
    <mergeCell ref="D367:F367"/>
    <mergeCell ref="G367"/>
    <mergeCell ref="H367:J367"/>
    <mergeCell ref="K367:M367"/>
    <mergeCell ref="N367:O367"/>
    <mergeCell ref="P367:Q367"/>
    <mergeCell ref="R367:S367"/>
    <mergeCell ref="T367"/>
    <mergeCell ref="U367"/>
    <mergeCell ref="V367:X367"/>
    <mergeCell ref="A364"/>
    <mergeCell ref="B364:C364"/>
    <mergeCell ref="D364:F364"/>
    <mergeCell ref="G364"/>
    <mergeCell ref="H364:J364"/>
    <mergeCell ref="K364:M364"/>
    <mergeCell ref="N364:O364"/>
    <mergeCell ref="P364:Q364"/>
    <mergeCell ref="R364:S364"/>
    <mergeCell ref="T364"/>
    <mergeCell ref="U364"/>
    <mergeCell ref="V364:X364"/>
    <mergeCell ref="A365"/>
    <mergeCell ref="B365:C365"/>
    <mergeCell ref="D365:F365"/>
    <mergeCell ref="G365"/>
    <mergeCell ref="H365:J365"/>
    <mergeCell ref="K365:M365"/>
    <mergeCell ref="N365:O365"/>
    <mergeCell ref="P365:Q365"/>
    <mergeCell ref="R365:S365"/>
    <mergeCell ref="T365"/>
    <mergeCell ref="U365"/>
    <mergeCell ref="V365:X365"/>
    <mergeCell ref="A362"/>
    <mergeCell ref="B362:C362"/>
    <mergeCell ref="D362:F362"/>
    <mergeCell ref="G362"/>
    <mergeCell ref="H362:J362"/>
    <mergeCell ref="K362:M362"/>
    <mergeCell ref="N362:O362"/>
    <mergeCell ref="P362:Q362"/>
    <mergeCell ref="R362:S362"/>
    <mergeCell ref="T362"/>
    <mergeCell ref="U362"/>
    <mergeCell ref="V362:X362"/>
    <mergeCell ref="A363"/>
    <mergeCell ref="B363:C363"/>
    <mergeCell ref="D363:F363"/>
    <mergeCell ref="G363"/>
    <mergeCell ref="H363:J363"/>
    <mergeCell ref="K363:M363"/>
    <mergeCell ref="N363:O363"/>
    <mergeCell ref="P363:Q363"/>
    <mergeCell ref="R363:S363"/>
    <mergeCell ref="T363"/>
    <mergeCell ref="U363"/>
    <mergeCell ref="V363:X363"/>
    <mergeCell ref="A360"/>
    <mergeCell ref="B360:C360"/>
    <mergeCell ref="D360:F360"/>
    <mergeCell ref="G360"/>
    <mergeCell ref="H360:J360"/>
    <mergeCell ref="K360:M360"/>
    <mergeCell ref="N360:O360"/>
    <mergeCell ref="P360:Q360"/>
    <mergeCell ref="R360:S360"/>
    <mergeCell ref="T360"/>
    <mergeCell ref="U360"/>
    <mergeCell ref="V360:X360"/>
    <mergeCell ref="A361"/>
    <mergeCell ref="B361:C361"/>
    <mergeCell ref="D361:F361"/>
    <mergeCell ref="G361"/>
    <mergeCell ref="H361:J361"/>
    <mergeCell ref="K361:M361"/>
    <mergeCell ref="N361:O361"/>
    <mergeCell ref="P361:Q361"/>
    <mergeCell ref="R361:S361"/>
    <mergeCell ref="T361"/>
    <mergeCell ref="U361"/>
    <mergeCell ref="V361:X361"/>
    <mergeCell ref="A358"/>
    <mergeCell ref="B358:C358"/>
    <mergeCell ref="D358:F358"/>
    <mergeCell ref="G358"/>
    <mergeCell ref="H358:J358"/>
    <mergeCell ref="K358:M358"/>
    <mergeCell ref="N358:O358"/>
    <mergeCell ref="P358:Q358"/>
    <mergeCell ref="R358:S358"/>
    <mergeCell ref="T358"/>
    <mergeCell ref="U358"/>
    <mergeCell ref="V358:X358"/>
    <mergeCell ref="A359"/>
    <mergeCell ref="B359:C359"/>
    <mergeCell ref="D359:F359"/>
    <mergeCell ref="G359"/>
    <mergeCell ref="H359:J359"/>
    <mergeCell ref="K359:M359"/>
    <mergeCell ref="N359:O359"/>
    <mergeCell ref="P359:Q359"/>
    <mergeCell ref="R359:S359"/>
    <mergeCell ref="T359"/>
    <mergeCell ref="U359"/>
    <mergeCell ref="V359:X359"/>
    <mergeCell ref="A356"/>
    <mergeCell ref="B356:C356"/>
    <mergeCell ref="D356:F356"/>
    <mergeCell ref="G356"/>
    <mergeCell ref="H356:J356"/>
    <mergeCell ref="K356:M356"/>
    <mergeCell ref="N356:O356"/>
    <mergeCell ref="P356:Q356"/>
    <mergeCell ref="R356:S356"/>
    <mergeCell ref="T356"/>
    <mergeCell ref="U356"/>
    <mergeCell ref="V356:X356"/>
    <mergeCell ref="A357"/>
    <mergeCell ref="B357:C357"/>
    <mergeCell ref="D357:F357"/>
    <mergeCell ref="G357"/>
    <mergeCell ref="H357:J357"/>
    <mergeCell ref="K357:M357"/>
    <mergeCell ref="N357:O357"/>
    <mergeCell ref="P357:Q357"/>
    <mergeCell ref="R357:S357"/>
    <mergeCell ref="T357"/>
    <mergeCell ref="U357"/>
    <mergeCell ref="V357:X357"/>
    <mergeCell ref="A354"/>
    <mergeCell ref="B354:C354"/>
    <mergeCell ref="D354:F354"/>
    <mergeCell ref="G354"/>
    <mergeCell ref="H354:J354"/>
    <mergeCell ref="K354:M354"/>
    <mergeCell ref="N354:O354"/>
    <mergeCell ref="P354:Q354"/>
    <mergeCell ref="R354:S354"/>
    <mergeCell ref="T354"/>
    <mergeCell ref="U354"/>
    <mergeCell ref="V354:X354"/>
    <mergeCell ref="A355"/>
    <mergeCell ref="B355:C355"/>
    <mergeCell ref="D355:F355"/>
    <mergeCell ref="G355"/>
    <mergeCell ref="H355:J355"/>
    <mergeCell ref="K355:M355"/>
    <mergeCell ref="N355:O355"/>
    <mergeCell ref="P355:Q355"/>
    <mergeCell ref="R355:S355"/>
    <mergeCell ref="T355"/>
    <mergeCell ref="U355"/>
    <mergeCell ref="V355:X355"/>
    <mergeCell ref="A352"/>
    <mergeCell ref="B352:C352"/>
    <mergeCell ref="D352:F352"/>
    <mergeCell ref="G352"/>
    <mergeCell ref="H352:J352"/>
    <mergeCell ref="K352:M352"/>
    <mergeCell ref="N352:O352"/>
    <mergeCell ref="P352:Q352"/>
    <mergeCell ref="R352:S352"/>
    <mergeCell ref="T352"/>
    <mergeCell ref="U352"/>
    <mergeCell ref="V352:X352"/>
    <mergeCell ref="A353"/>
    <mergeCell ref="B353:C353"/>
    <mergeCell ref="D353:F353"/>
    <mergeCell ref="G353"/>
    <mergeCell ref="H353:J353"/>
    <mergeCell ref="K353:M353"/>
    <mergeCell ref="N353:O353"/>
    <mergeCell ref="P353:Q353"/>
    <mergeCell ref="R353:S353"/>
    <mergeCell ref="T353"/>
    <mergeCell ref="U353"/>
    <mergeCell ref="V353:X353"/>
    <mergeCell ref="A350"/>
    <mergeCell ref="B350:C350"/>
    <mergeCell ref="D350:F350"/>
    <mergeCell ref="G350"/>
    <mergeCell ref="H350:J350"/>
    <mergeCell ref="K350:M350"/>
    <mergeCell ref="N350:O350"/>
    <mergeCell ref="P350:Q350"/>
    <mergeCell ref="R350:S350"/>
    <mergeCell ref="T350"/>
    <mergeCell ref="U350"/>
    <mergeCell ref="V350:X350"/>
    <mergeCell ref="A351"/>
    <mergeCell ref="B351:C351"/>
    <mergeCell ref="D351:F351"/>
    <mergeCell ref="G351"/>
    <mergeCell ref="H351:J351"/>
    <mergeCell ref="K351:M351"/>
    <mergeCell ref="N351:O351"/>
    <mergeCell ref="P351:Q351"/>
    <mergeCell ref="R351:S351"/>
    <mergeCell ref="T351"/>
    <mergeCell ref="U351"/>
    <mergeCell ref="V351:X351"/>
    <mergeCell ref="A348"/>
    <mergeCell ref="B348:C348"/>
    <mergeCell ref="D348:F348"/>
    <mergeCell ref="G348"/>
    <mergeCell ref="H348:J348"/>
    <mergeCell ref="K348:M348"/>
    <mergeCell ref="N348:O348"/>
    <mergeCell ref="P348:Q348"/>
    <mergeCell ref="R348:S348"/>
    <mergeCell ref="T348"/>
    <mergeCell ref="U348"/>
    <mergeCell ref="V348:X348"/>
    <mergeCell ref="A349"/>
    <mergeCell ref="B349:C349"/>
    <mergeCell ref="D349:F349"/>
    <mergeCell ref="G349"/>
    <mergeCell ref="H349:J349"/>
    <mergeCell ref="K349:M349"/>
    <mergeCell ref="N349:O349"/>
    <mergeCell ref="P349:Q349"/>
    <mergeCell ref="R349:S349"/>
    <mergeCell ref="T349"/>
    <mergeCell ref="U349"/>
    <mergeCell ref="V349:X349"/>
    <mergeCell ref="A346"/>
    <mergeCell ref="B346:C346"/>
    <mergeCell ref="D346:F346"/>
    <mergeCell ref="G346"/>
    <mergeCell ref="H346:J346"/>
    <mergeCell ref="K346:M346"/>
    <mergeCell ref="N346:O346"/>
    <mergeCell ref="P346:Q346"/>
    <mergeCell ref="R346:S346"/>
    <mergeCell ref="T346"/>
    <mergeCell ref="U346"/>
    <mergeCell ref="V346:X346"/>
    <mergeCell ref="A347"/>
    <mergeCell ref="B347:C347"/>
    <mergeCell ref="D347:F347"/>
    <mergeCell ref="G347"/>
    <mergeCell ref="H347:J347"/>
    <mergeCell ref="K347:M347"/>
    <mergeCell ref="N347:O347"/>
    <mergeCell ref="P347:Q347"/>
    <mergeCell ref="R347:S347"/>
    <mergeCell ref="T347"/>
    <mergeCell ref="U347"/>
    <mergeCell ref="V347:X347"/>
    <mergeCell ref="A344"/>
    <mergeCell ref="B344:C344"/>
    <mergeCell ref="D344:F344"/>
    <mergeCell ref="G344"/>
    <mergeCell ref="H344:J344"/>
    <mergeCell ref="K344:M344"/>
    <mergeCell ref="N344:O344"/>
    <mergeCell ref="P344:Q344"/>
    <mergeCell ref="R344:S344"/>
    <mergeCell ref="T344"/>
    <mergeCell ref="U344"/>
    <mergeCell ref="V344:X344"/>
    <mergeCell ref="A345"/>
    <mergeCell ref="B345:C345"/>
    <mergeCell ref="D345:F345"/>
    <mergeCell ref="G345"/>
    <mergeCell ref="H345:J345"/>
    <mergeCell ref="K345:M345"/>
    <mergeCell ref="N345:O345"/>
    <mergeCell ref="P345:Q345"/>
    <mergeCell ref="R345:S345"/>
    <mergeCell ref="T345"/>
    <mergeCell ref="U345"/>
    <mergeCell ref="V345:X345"/>
    <mergeCell ref="A342"/>
    <mergeCell ref="B342:C342"/>
    <mergeCell ref="D342:F342"/>
    <mergeCell ref="G342"/>
    <mergeCell ref="H342:J342"/>
    <mergeCell ref="K342:M342"/>
    <mergeCell ref="N342:O342"/>
    <mergeCell ref="P342:Q342"/>
    <mergeCell ref="R342:S342"/>
    <mergeCell ref="T342"/>
    <mergeCell ref="U342"/>
    <mergeCell ref="V342:X342"/>
    <mergeCell ref="A343"/>
    <mergeCell ref="B343:C343"/>
    <mergeCell ref="D343:F343"/>
    <mergeCell ref="G343"/>
    <mergeCell ref="H343:J343"/>
    <mergeCell ref="K343:M343"/>
    <mergeCell ref="N343:O343"/>
    <mergeCell ref="P343:Q343"/>
    <mergeCell ref="R343:S343"/>
    <mergeCell ref="T343"/>
    <mergeCell ref="U343"/>
    <mergeCell ref="V343:X343"/>
    <mergeCell ref="A340"/>
    <mergeCell ref="B340:C340"/>
    <mergeCell ref="D340:F340"/>
    <mergeCell ref="G340"/>
    <mergeCell ref="H340:J340"/>
    <mergeCell ref="K340:M340"/>
    <mergeCell ref="N340:O340"/>
    <mergeCell ref="P340:Q340"/>
    <mergeCell ref="R340:S340"/>
    <mergeCell ref="T340"/>
    <mergeCell ref="U340"/>
    <mergeCell ref="V340:X340"/>
    <mergeCell ref="A341"/>
    <mergeCell ref="B341:C341"/>
    <mergeCell ref="D341:F341"/>
    <mergeCell ref="G341"/>
    <mergeCell ref="H341:J341"/>
    <mergeCell ref="K341:M341"/>
    <mergeCell ref="N341:O341"/>
    <mergeCell ref="P341:Q341"/>
    <mergeCell ref="R341:S341"/>
    <mergeCell ref="T341"/>
    <mergeCell ref="U341"/>
    <mergeCell ref="V341:X341"/>
    <mergeCell ref="A338"/>
    <mergeCell ref="B338:C338"/>
    <mergeCell ref="D338:F338"/>
    <mergeCell ref="G338"/>
    <mergeCell ref="H338:J338"/>
    <mergeCell ref="K338:M338"/>
    <mergeCell ref="N338:O338"/>
    <mergeCell ref="P338:Q338"/>
    <mergeCell ref="R338:S338"/>
    <mergeCell ref="T338"/>
    <mergeCell ref="U338"/>
    <mergeCell ref="V338:X338"/>
    <mergeCell ref="A339"/>
    <mergeCell ref="B339:C339"/>
    <mergeCell ref="D339:F339"/>
    <mergeCell ref="G339"/>
    <mergeCell ref="H339:J339"/>
    <mergeCell ref="K339:M339"/>
    <mergeCell ref="N339:O339"/>
    <mergeCell ref="P339:Q339"/>
    <mergeCell ref="R339:S339"/>
    <mergeCell ref="T339"/>
    <mergeCell ref="U339"/>
    <mergeCell ref="V339:X339"/>
    <mergeCell ref="A336"/>
    <mergeCell ref="B336:C336"/>
    <mergeCell ref="D336:F336"/>
    <mergeCell ref="G336"/>
    <mergeCell ref="H336:J336"/>
    <mergeCell ref="K336:M336"/>
    <mergeCell ref="N336:O336"/>
    <mergeCell ref="P336:Q336"/>
    <mergeCell ref="R336:S336"/>
    <mergeCell ref="T336"/>
    <mergeCell ref="U336"/>
    <mergeCell ref="V336:X336"/>
    <mergeCell ref="A337"/>
    <mergeCell ref="B337:C337"/>
    <mergeCell ref="D337:F337"/>
    <mergeCell ref="G337"/>
    <mergeCell ref="H337:J337"/>
    <mergeCell ref="K337:M337"/>
    <mergeCell ref="N337:O337"/>
    <mergeCell ref="P337:Q337"/>
    <mergeCell ref="R337:S337"/>
    <mergeCell ref="T337"/>
    <mergeCell ref="U337"/>
    <mergeCell ref="V337:X337"/>
    <mergeCell ref="A334"/>
    <mergeCell ref="B334:C334"/>
    <mergeCell ref="D334:F334"/>
    <mergeCell ref="G334"/>
    <mergeCell ref="H334:J334"/>
    <mergeCell ref="K334:M334"/>
    <mergeCell ref="N334:O334"/>
    <mergeCell ref="P334:Q334"/>
    <mergeCell ref="R334:S334"/>
    <mergeCell ref="T334"/>
    <mergeCell ref="U334"/>
    <mergeCell ref="V334:X334"/>
    <mergeCell ref="A335"/>
    <mergeCell ref="B335:C335"/>
    <mergeCell ref="D335:F335"/>
    <mergeCell ref="G335"/>
    <mergeCell ref="H335:J335"/>
    <mergeCell ref="K335:M335"/>
    <mergeCell ref="N335:O335"/>
    <mergeCell ref="P335:Q335"/>
    <mergeCell ref="R335:S335"/>
    <mergeCell ref="T335"/>
    <mergeCell ref="U335"/>
    <mergeCell ref="V335:X335"/>
    <mergeCell ref="A332"/>
    <mergeCell ref="B332:C332"/>
    <mergeCell ref="D332:F332"/>
    <mergeCell ref="G332"/>
    <mergeCell ref="H332:J332"/>
    <mergeCell ref="K332:M332"/>
    <mergeCell ref="N332:O332"/>
    <mergeCell ref="P332:Q332"/>
    <mergeCell ref="R332:S332"/>
    <mergeCell ref="T332"/>
    <mergeCell ref="U332"/>
    <mergeCell ref="V332:X332"/>
    <mergeCell ref="A333"/>
    <mergeCell ref="B333:C333"/>
    <mergeCell ref="D333:F333"/>
    <mergeCell ref="G333"/>
    <mergeCell ref="H333:J333"/>
    <mergeCell ref="K333:M333"/>
    <mergeCell ref="N333:O333"/>
    <mergeCell ref="P333:Q333"/>
    <mergeCell ref="R333:S333"/>
    <mergeCell ref="T333"/>
    <mergeCell ref="U333"/>
    <mergeCell ref="V333:X333"/>
    <mergeCell ref="A330"/>
    <mergeCell ref="B330:C330"/>
    <mergeCell ref="D330:F330"/>
    <mergeCell ref="G330"/>
    <mergeCell ref="H330:J330"/>
    <mergeCell ref="K330:M330"/>
    <mergeCell ref="N330:O330"/>
    <mergeCell ref="P330:Q330"/>
    <mergeCell ref="R330:S330"/>
    <mergeCell ref="T330"/>
    <mergeCell ref="U330"/>
    <mergeCell ref="V330:X330"/>
    <mergeCell ref="A331"/>
    <mergeCell ref="B331:C331"/>
    <mergeCell ref="D331:F331"/>
    <mergeCell ref="G331"/>
    <mergeCell ref="H331:J331"/>
    <mergeCell ref="K331:M331"/>
    <mergeCell ref="N331:O331"/>
    <mergeCell ref="P331:Q331"/>
    <mergeCell ref="R331:S331"/>
    <mergeCell ref="T331"/>
    <mergeCell ref="U331"/>
    <mergeCell ref="V331:X331"/>
    <mergeCell ref="A328"/>
    <mergeCell ref="B328:C328"/>
    <mergeCell ref="D328:F328"/>
    <mergeCell ref="G328"/>
    <mergeCell ref="H328:J328"/>
    <mergeCell ref="K328:M328"/>
    <mergeCell ref="N328:O328"/>
    <mergeCell ref="P328:Q328"/>
    <mergeCell ref="R328:S328"/>
    <mergeCell ref="T328"/>
    <mergeCell ref="U328"/>
    <mergeCell ref="V328:X328"/>
    <mergeCell ref="A329"/>
    <mergeCell ref="B329:C329"/>
    <mergeCell ref="D329:F329"/>
    <mergeCell ref="G329"/>
    <mergeCell ref="H329:J329"/>
    <mergeCell ref="K329:M329"/>
    <mergeCell ref="N329:O329"/>
    <mergeCell ref="P329:Q329"/>
    <mergeCell ref="R329:S329"/>
    <mergeCell ref="T329"/>
    <mergeCell ref="U329"/>
    <mergeCell ref="V329:X329"/>
    <mergeCell ref="A326"/>
    <mergeCell ref="B326:C326"/>
    <mergeCell ref="D326:F326"/>
    <mergeCell ref="G326"/>
    <mergeCell ref="H326:J326"/>
    <mergeCell ref="K326:M326"/>
    <mergeCell ref="N326:O326"/>
    <mergeCell ref="P326:Q326"/>
    <mergeCell ref="R326:S326"/>
    <mergeCell ref="T326"/>
    <mergeCell ref="U326"/>
    <mergeCell ref="V326:X326"/>
    <mergeCell ref="A327"/>
    <mergeCell ref="B327:C327"/>
    <mergeCell ref="D327:F327"/>
    <mergeCell ref="G327"/>
    <mergeCell ref="H327:J327"/>
    <mergeCell ref="K327:M327"/>
    <mergeCell ref="N327:O327"/>
    <mergeCell ref="P327:Q327"/>
    <mergeCell ref="R327:S327"/>
    <mergeCell ref="T327"/>
    <mergeCell ref="U327"/>
    <mergeCell ref="V327:X327"/>
    <mergeCell ref="A324"/>
    <mergeCell ref="B324:C324"/>
    <mergeCell ref="D324:F324"/>
    <mergeCell ref="G324"/>
    <mergeCell ref="H324:J324"/>
    <mergeCell ref="K324:M324"/>
    <mergeCell ref="N324:O324"/>
    <mergeCell ref="P324:Q324"/>
    <mergeCell ref="R324:S324"/>
    <mergeCell ref="T324"/>
    <mergeCell ref="U324"/>
    <mergeCell ref="V324:X324"/>
    <mergeCell ref="A325"/>
    <mergeCell ref="B325:C325"/>
    <mergeCell ref="D325:F325"/>
    <mergeCell ref="G325"/>
    <mergeCell ref="H325:J325"/>
    <mergeCell ref="K325:M325"/>
    <mergeCell ref="N325:O325"/>
    <mergeCell ref="P325:Q325"/>
    <mergeCell ref="R325:S325"/>
    <mergeCell ref="T325"/>
    <mergeCell ref="U325"/>
    <mergeCell ref="V325:X325"/>
    <mergeCell ref="A322"/>
    <mergeCell ref="B322:C322"/>
    <mergeCell ref="D322:F322"/>
    <mergeCell ref="G322"/>
    <mergeCell ref="H322:J322"/>
    <mergeCell ref="K322:M322"/>
    <mergeCell ref="N322:O322"/>
    <mergeCell ref="P322:Q322"/>
    <mergeCell ref="R322:S322"/>
    <mergeCell ref="T322"/>
    <mergeCell ref="U322"/>
    <mergeCell ref="V322:X322"/>
    <mergeCell ref="A323"/>
    <mergeCell ref="B323:C323"/>
    <mergeCell ref="D323:F323"/>
    <mergeCell ref="G323"/>
    <mergeCell ref="H323:J323"/>
    <mergeCell ref="K323:M323"/>
    <mergeCell ref="N323:O323"/>
    <mergeCell ref="P323:Q323"/>
    <mergeCell ref="R323:S323"/>
    <mergeCell ref="T323"/>
    <mergeCell ref="U323"/>
    <mergeCell ref="V323:X323"/>
    <mergeCell ref="A319:X319"/>
    <mergeCell ref="A320"/>
    <mergeCell ref="B320:C320"/>
    <mergeCell ref="D320:F320"/>
    <mergeCell ref="G320"/>
    <mergeCell ref="H320:J320"/>
    <mergeCell ref="K320:M320"/>
    <mergeCell ref="N320:O320"/>
    <mergeCell ref="P320:Q320"/>
    <mergeCell ref="R320:S320"/>
    <mergeCell ref="T320"/>
    <mergeCell ref="U320"/>
    <mergeCell ref="V320:X320"/>
    <mergeCell ref="A321"/>
    <mergeCell ref="B321:C321"/>
    <mergeCell ref="D321:F321"/>
    <mergeCell ref="G321"/>
    <mergeCell ref="H321:J321"/>
    <mergeCell ref="K321:M321"/>
    <mergeCell ref="N321:O321"/>
    <mergeCell ref="P321:Q321"/>
    <mergeCell ref="R321:S321"/>
    <mergeCell ref="T321"/>
    <mergeCell ref="U321"/>
    <mergeCell ref="V321:X321"/>
    <mergeCell ref="A317"/>
    <mergeCell ref="B317:C317"/>
    <mergeCell ref="D317:F317"/>
    <mergeCell ref="G317"/>
    <mergeCell ref="H317:J317"/>
    <mergeCell ref="K317:M317"/>
    <mergeCell ref="N317:O317"/>
    <mergeCell ref="P317:Q317"/>
    <mergeCell ref="R317:S317"/>
    <mergeCell ref="T317"/>
    <mergeCell ref="U317"/>
    <mergeCell ref="V317:X317"/>
    <mergeCell ref="A318"/>
    <mergeCell ref="B318:C318"/>
    <mergeCell ref="D318:F318"/>
    <mergeCell ref="G318"/>
    <mergeCell ref="H318:J318"/>
    <mergeCell ref="K318:M318"/>
    <mergeCell ref="N318:O318"/>
    <mergeCell ref="P318:Q318"/>
    <mergeCell ref="R318:S318"/>
    <mergeCell ref="T318"/>
    <mergeCell ref="U318"/>
    <mergeCell ref="V318:X318"/>
    <mergeCell ref="A315"/>
    <mergeCell ref="B315:C315"/>
    <mergeCell ref="D315:F315"/>
    <mergeCell ref="G315"/>
    <mergeCell ref="H315:J315"/>
    <mergeCell ref="K315:M315"/>
    <mergeCell ref="N315:O315"/>
    <mergeCell ref="P315:Q315"/>
    <mergeCell ref="R315:S315"/>
    <mergeCell ref="T315"/>
    <mergeCell ref="U315"/>
    <mergeCell ref="V315:X315"/>
    <mergeCell ref="A316"/>
    <mergeCell ref="B316:C316"/>
    <mergeCell ref="D316:F316"/>
    <mergeCell ref="G316"/>
    <mergeCell ref="H316:J316"/>
    <mergeCell ref="K316:M316"/>
    <mergeCell ref="N316:O316"/>
    <mergeCell ref="P316:Q316"/>
    <mergeCell ref="R316:S316"/>
    <mergeCell ref="T316"/>
    <mergeCell ref="U316"/>
    <mergeCell ref="V316:X316"/>
    <mergeCell ref="A313"/>
    <mergeCell ref="B313:C313"/>
    <mergeCell ref="D313:F313"/>
    <mergeCell ref="G313"/>
    <mergeCell ref="H313:J313"/>
    <mergeCell ref="K313:M313"/>
    <mergeCell ref="N313:O313"/>
    <mergeCell ref="P313:Q313"/>
    <mergeCell ref="R313:S313"/>
    <mergeCell ref="T313"/>
    <mergeCell ref="U313"/>
    <mergeCell ref="V313:X313"/>
    <mergeCell ref="A314"/>
    <mergeCell ref="B314:C314"/>
    <mergeCell ref="D314:F314"/>
    <mergeCell ref="G314"/>
    <mergeCell ref="H314:J314"/>
    <mergeCell ref="K314:M314"/>
    <mergeCell ref="N314:O314"/>
    <mergeCell ref="P314:Q314"/>
    <mergeCell ref="R314:S314"/>
    <mergeCell ref="T314"/>
    <mergeCell ref="U314"/>
    <mergeCell ref="V314:X314"/>
    <mergeCell ref="A311"/>
    <mergeCell ref="B311:C311"/>
    <mergeCell ref="D311:F311"/>
    <mergeCell ref="G311"/>
    <mergeCell ref="H311:J311"/>
    <mergeCell ref="K311:M311"/>
    <mergeCell ref="N311:O311"/>
    <mergeCell ref="P311:Q311"/>
    <mergeCell ref="R311:S311"/>
    <mergeCell ref="T311"/>
    <mergeCell ref="U311"/>
    <mergeCell ref="V311:X311"/>
    <mergeCell ref="A312"/>
    <mergeCell ref="B312:C312"/>
    <mergeCell ref="D312:F312"/>
    <mergeCell ref="G312"/>
    <mergeCell ref="H312:J312"/>
    <mergeCell ref="K312:M312"/>
    <mergeCell ref="N312:O312"/>
    <mergeCell ref="P312:Q312"/>
    <mergeCell ref="R312:S312"/>
    <mergeCell ref="T312"/>
    <mergeCell ref="U312"/>
    <mergeCell ref="V312:X312"/>
    <mergeCell ref="A309"/>
    <mergeCell ref="B309:C309"/>
    <mergeCell ref="D309:F309"/>
    <mergeCell ref="G309"/>
    <mergeCell ref="H309:J309"/>
    <mergeCell ref="K309:M309"/>
    <mergeCell ref="N309:O309"/>
    <mergeCell ref="P309:Q309"/>
    <mergeCell ref="R309:S309"/>
    <mergeCell ref="T309"/>
    <mergeCell ref="U309"/>
    <mergeCell ref="V309:X309"/>
    <mergeCell ref="A310"/>
    <mergeCell ref="B310:C310"/>
    <mergeCell ref="D310:F310"/>
    <mergeCell ref="G310"/>
    <mergeCell ref="H310:J310"/>
    <mergeCell ref="K310:M310"/>
    <mergeCell ref="N310:O310"/>
    <mergeCell ref="P310:Q310"/>
    <mergeCell ref="R310:S310"/>
    <mergeCell ref="T310"/>
    <mergeCell ref="U310"/>
    <mergeCell ref="V310:X310"/>
    <mergeCell ref="A307"/>
    <mergeCell ref="B307:C307"/>
    <mergeCell ref="D307:F307"/>
    <mergeCell ref="G307"/>
    <mergeCell ref="H307:J307"/>
    <mergeCell ref="K307:M307"/>
    <mergeCell ref="N307:O307"/>
    <mergeCell ref="P307:Q307"/>
    <mergeCell ref="R307:S307"/>
    <mergeCell ref="T307"/>
    <mergeCell ref="U307"/>
    <mergeCell ref="V307:X307"/>
    <mergeCell ref="A308"/>
    <mergeCell ref="B308:C308"/>
    <mergeCell ref="D308:F308"/>
    <mergeCell ref="G308"/>
    <mergeCell ref="H308:J308"/>
    <mergeCell ref="K308:M308"/>
    <mergeCell ref="N308:O308"/>
    <mergeCell ref="P308:Q308"/>
    <mergeCell ref="R308:S308"/>
    <mergeCell ref="T308"/>
    <mergeCell ref="U308"/>
    <mergeCell ref="V308:X308"/>
    <mergeCell ref="A305"/>
    <mergeCell ref="B305:C305"/>
    <mergeCell ref="D305:F305"/>
    <mergeCell ref="G305"/>
    <mergeCell ref="H305:J305"/>
    <mergeCell ref="K305:M305"/>
    <mergeCell ref="N305:O305"/>
    <mergeCell ref="P305:Q305"/>
    <mergeCell ref="R305:S305"/>
    <mergeCell ref="T305"/>
    <mergeCell ref="U305"/>
    <mergeCell ref="V305:X305"/>
    <mergeCell ref="A306"/>
    <mergeCell ref="B306:C306"/>
    <mergeCell ref="D306:F306"/>
    <mergeCell ref="G306"/>
    <mergeCell ref="H306:J306"/>
    <mergeCell ref="K306:M306"/>
    <mergeCell ref="N306:O306"/>
    <mergeCell ref="P306:Q306"/>
    <mergeCell ref="R306:S306"/>
    <mergeCell ref="T306"/>
    <mergeCell ref="U306"/>
    <mergeCell ref="V306:X306"/>
    <mergeCell ref="A303"/>
    <mergeCell ref="B303:C303"/>
    <mergeCell ref="D303:F303"/>
    <mergeCell ref="G303"/>
    <mergeCell ref="H303:J303"/>
    <mergeCell ref="K303:M303"/>
    <mergeCell ref="N303:O303"/>
    <mergeCell ref="P303:Q303"/>
    <mergeCell ref="R303:S303"/>
    <mergeCell ref="T303"/>
    <mergeCell ref="U303"/>
    <mergeCell ref="V303:X303"/>
    <mergeCell ref="A304"/>
    <mergeCell ref="B304:C304"/>
    <mergeCell ref="D304:F304"/>
    <mergeCell ref="G304"/>
    <mergeCell ref="H304:J304"/>
    <mergeCell ref="K304:M304"/>
    <mergeCell ref="N304:O304"/>
    <mergeCell ref="P304:Q304"/>
    <mergeCell ref="R304:S304"/>
    <mergeCell ref="T304"/>
    <mergeCell ref="U304"/>
    <mergeCell ref="V304:X304"/>
    <mergeCell ref="A301"/>
    <mergeCell ref="B301:C301"/>
    <mergeCell ref="D301:F301"/>
    <mergeCell ref="G301"/>
    <mergeCell ref="H301:J301"/>
    <mergeCell ref="K301:M301"/>
    <mergeCell ref="N301:O301"/>
    <mergeCell ref="P301:Q301"/>
    <mergeCell ref="R301:S301"/>
    <mergeCell ref="T301"/>
    <mergeCell ref="U301"/>
    <mergeCell ref="V301:X301"/>
    <mergeCell ref="A302"/>
    <mergeCell ref="B302:C302"/>
    <mergeCell ref="D302:F302"/>
    <mergeCell ref="G302"/>
    <mergeCell ref="H302:J302"/>
    <mergeCell ref="K302:M302"/>
    <mergeCell ref="N302:O302"/>
    <mergeCell ref="P302:Q302"/>
    <mergeCell ref="R302:S302"/>
    <mergeCell ref="T302"/>
    <mergeCell ref="U302"/>
    <mergeCell ref="V302:X302"/>
    <mergeCell ref="A299"/>
    <mergeCell ref="B299:C299"/>
    <mergeCell ref="D299:F299"/>
    <mergeCell ref="G299"/>
    <mergeCell ref="H299:J299"/>
    <mergeCell ref="K299:M299"/>
    <mergeCell ref="N299:O299"/>
    <mergeCell ref="P299:Q299"/>
    <mergeCell ref="R299:S299"/>
    <mergeCell ref="T299"/>
    <mergeCell ref="U299"/>
    <mergeCell ref="V299:X299"/>
    <mergeCell ref="A300"/>
    <mergeCell ref="B300:C300"/>
    <mergeCell ref="D300:F300"/>
    <mergeCell ref="G300"/>
    <mergeCell ref="H300:J300"/>
    <mergeCell ref="K300:M300"/>
    <mergeCell ref="N300:O300"/>
    <mergeCell ref="P300:Q300"/>
    <mergeCell ref="R300:S300"/>
    <mergeCell ref="T300"/>
    <mergeCell ref="U300"/>
    <mergeCell ref="V300:X300"/>
    <mergeCell ref="A297"/>
    <mergeCell ref="B297:C297"/>
    <mergeCell ref="D297:F297"/>
    <mergeCell ref="G297"/>
    <mergeCell ref="H297:J297"/>
    <mergeCell ref="K297:M297"/>
    <mergeCell ref="N297:O297"/>
    <mergeCell ref="P297:Q297"/>
    <mergeCell ref="R297:S297"/>
    <mergeCell ref="T297"/>
    <mergeCell ref="U297"/>
    <mergeCell ref="V297:X297"/>
    <mergeCell ref="A298"/>
    <mergeCell ref="B298:C298"/>
    <mergeCell ref="D298:F298"/>
    <mergeCell ref="G298"/>
    <mergeCell ref="H298:J298"/>
    <mergeCell ref="K298:M298"/>
    <mergeCell ref="N298:O298"/>
    <mergeCell ref="P298:Q298"/>
    <mergeCell ref="R298:S298"/>
    <mergeCell ref="T298"/>
    <mergeCell ref="U298"/>
    <mergeCell ref="V298:X298"/>
    <mergeCell ref="A295"/>
    <mergeCell ref="B295:C295"/>
    <mergeCell ref="D295:F295"/>
    <mergeCell ref="G295"/>
    <mergeCell ref="H295:J295"/>
    <mergeCell ref="K295:M295"/>
    <mergeCell ref="N295:O295"/>
    <mergeCell ref="P295:Q295"/>
    <mergeCell ref="R295:S295"/>
    <mergeCell ref="T295"/>
    <mergeCell ref="U295"/>
    <mergeCell ref="V295:X295"/>
    <mergeCell ref="A296"/>
    <mergeCell ref="B296:C296"/>
    <mergeCell ref="D296:F296"/>
    <mergeCell ref="G296"/>
    <mergeCell ref="H296:J296"/>
    <mergeCell ref="K296:M296"/>
    <mergeCell ref="N296:O296"/>
    <mergeCell ref="P296:Q296"/>
    <mergeCell ref="R296:S296"/>
    <mergeCell ref="T296"/>
    <mergeCell ref="U296"/>
    <mergeCell ref="V296:X296"/>
    <mergeCell ref="A293"/>
    <mergeCell ref="B293:C293"/>
    <mergeCell ref="D293:F293"/>
    <mergeCell ref="G293"/>
    <mergeCell ref="H293:J293"/>
    <mergeCell ref="K293:M293"/>
    <mergeCell ref="N293:O293"/>
    <mergeCell ref="P293:Q293"/>
    <mergeCell ref="R293:S293"/>
    <mergeCell ref="T293"/>
    <mergeCell ref="U293"/>
    <mergeCell ref="V293:X293"/>
    <mergeCell ref="A294"/>
    <mergeCell ref="B294:C294"/>
    <mergeCell ref="D294:F294"/>
    <mergeCell ref="G294"/>
    <mergeCell ref="H294:J294"/>
    <mergeCell ref="K294:M294"/>
    <mergeCell ref="N294:O294"/>
    <mergeCell ref="P294:Q294"/>
    <mergeCell ref="R294:S294"/>
    <mergeCell ref="T294"/>
    <mergeCell ref="U294"/>
    <mergeCell ref="V294:X294"/>
    <mergeCell ref="A291"/>
    <mergeCell ref="B291:C291"/>
    <mergeCell ref="D291:F291"/>
    <mergeCell ref="G291"/>
    <mergeCell ref="H291:J291"/>
    <mergeCell ref="K291:M291"/>
    <mergeCell ref="N291:O291"/>
    <mergeCell ref="P291:Q291"/>
    <mergeCell ref="R291:S291"/>
    <mergeCell ref="T291"/>
    <mergeCell ref="U291"/>
    <mergeCell ref="V291:X291"/>
    <mergeCell ref="A292"/>
    <mergeCell ref="B292:C292"/>
    <mergeCell ref="D292:F292"/>
    <mergeCell ref="G292"/>
    <mergeCell ref="H292:J292"/>
    <mergeCell ref="K292:M292"/>
    <mergeCell ref="N292:O292"/>
    <mergeCell ref="P292:Q292"/>
    <mergeCell ref="R292:S292"/>
    <mergeCell ref="T292"/>
    <mergeCell ref="U292"/>
    <mergeCell ref="V292:X292"/>
    <mergeCell ref="A289"/>
    <mergeCell ref="B289:C289"/>
    <mergeCell ref="D289:F289"/>
    <mergeCell ref="G289"/>
    <mergeCell ref="H289:J289"/>
    <mergeCell ref="K289:M289"/>
    <mergeCell ref="N289:O289"/>
    <mergeCell ref="P289:Q289"/>
    <mergeCell ref="R289:S289"/>
    <mergeCell ref="T289"/>
    <mergeCell ref="U289"/>
    <mergeCell ref="V289:X289"/>
    <mergeCell ref="A290"/>
    <mergeCell ref="B290:C290"/>
    <mergeCell ref="D290:F290"/>
    <mergeCell ref="G290"/>
    <mergeCell ref="H290:J290"/>
    <mergeCell ref="K290:M290"/>
    <mergeCell ref="N290:O290"/>
    <mergeCell ref="P290:Q290"/>
    <mergeCell ref="R290:S290"/>
    <mergeCell ref="T290"/>
    <mergeCell ref="U290"/>
    <mergeCell ref="V290:X290"/>
    <mergeCell ref="A287"/>
    <mergeCell ref="B287:C287"/>
    <mergeCell ref="D287:F287"/>
    <mergeCell ref="G287"/>
    <mergeCell ref="H287:J287"/>
    <mergeCell ref="K287:M287"/>
    <mergeCell ref="N287:O287"/>
    <mergeCell ref="P287:Q287"/>
    <mergeCell ref="R287:S287"/>
    <mergeCell ref="T287"/>
    <mergeCell ref="U287"/>
    <mergeCell ref="V287:X287"/>
    <mergeCell ref="A288"/>
    <mergeCell ref="B288:C288"/>
    <mergeCell ref="D288:F288"/>
    <mergeCell ref="G288"/>
    <mergeCell ref="H288:J288"/>
    <mergeCell ref="K288:M288"/>
    <mergeCell ref="N288:O288"/>
    <mergeCell ref="P288:Q288"/>
    <mergeCell ref="R288:S288"/>
    <mergeCell ref="T288"/>
    <mergeCell ref="U288"/>
    <mergeCell ref="V288:X288"/>
    <mergeCell ref="A285"/>
    <mergeCell ref="B285:C285"/>
    <mergeCell ref="D285:F285"/>
    <mergeCell ref="G285"/>
    <mergeCell ref="H285:J285"/>
    <mergeCell ref="K285:M285"/>
    <mergeCell ref="N285:O285"/>
    <mergeCell ref="P285:Q285"/>
    <mergeCell ref="R285:S285"/>
    <mergeCell ref="T285"/>
    <mergeCell ref="U285"/>
    <mergeCell ref="V285:X285"/>
    <mergeCell ref="A286"/>
    <mergeCell ref="B286:C286"/>
    <mergeCell ref="D286:F286"/>
    <mergeCell ref="G286"/>
    <mergeCell ref="H286:J286"/>
    <mergeCell ref="K286:M286"/>
    <mergeCell ref="N286:O286"/>
    <mergeCell ref="P286:Q286"/>
    <mergeCell ref="R286:S286"/>
    <mergeCell ref="T286"/>
    <mergeCell ref="U286"/>
    <mergeCell ref="V286:X286"/>
    <mergeCell ref="A283"/>
    <mergeCell ref="B283:C283"/>
    <mergeCell ref="D283:F283"/>
    <mergeCell ref="G283"/>
    <mergeCell ref="H283:J283"/>
    <mergeCell ref="K283:M283"/>
    <mergeCell ref="N283:O283"/>
    <mergeCell ref="P283:Q283"/>
    <mergeCell ref="R283:S283"/>
    <mergeCell ref="T283"/>
    <mergeCell ref="U283"/>
    <mergeCell ref="V283:X283"/>
    <mergeCell ref="A284"/>
    <mergeCell ref="B284:C284"/>
    <mergeCell ref="D284:F284"/>
    <mergeCell ref="G284"/>
    <mergeCell ref="H284:J284"/>
    <mergeCell ref="K284:M284"/>
    <mergeCell ref="N284:O284"/>
    <mergeCell ref="P284:Q284"/>
    <mergeCell ref="R284:S284"/>
    <mergeCell ref="T284"/>
    <mergeCell ref="U284"/>
    <mergeCell ref="V284:X284"/>
    <mergeCell ref="A281"/>
    <mergeCell ref="B281:C281"/>
    <mergeCell ref="D281:F281"/>
    <mergeCell ref="G281"/>
    <mergeCell ref="H281:J281"/>
    <mergeCell ref="K281:M281"/>
    <mergeCell ref="N281:O281"/>
    <mergeCell ref="P281:Q281"/>
    <mergeCell ref="R281:S281"/>
    <mergeCell ref="T281"/>
    <mergeCell ref="U281"/>
    <mergeCell ref="V281:X281"/>
    <mergeCell ref="A282"/>
    <mergeCell ref="B282:C282"/>
    <mergeCell ref="D282:F282"/>
    <mergeCell ref="G282"/>
    <mergeCell ref="H282:J282"/>
    <mergeCell ref="K282:M282"/>
    <mergeCell ref="N282:O282"/>
    <mergeCell ref="P282:Q282"/>
    <mergeCell ref="R282:S282"/>
    <mergeCell ref="T282"/>
    <mergeCell ref="U282"/>
    <mergeCell ref="V282:X282"/>
    <mergeCell ref="A279"/>
    <mergeCell ref="B279:C279"/>
    <mergeCell ref="D279:F279"/>
    <mergeCell ref="G279"/>
    <mergeCell ref="H279:J279"/>
    <mergeCell ref="K279:M279"/>
    <mergeCell ref="N279:O279"/>
    <mergeCell ref="P279:Q279"/>
    <mergeCell ref="R279:S279"/>
    <mergeCell ref="T279"/>
    <mergeCell ref="U279"/>
    <mergeCell ref="V279:X279"/>
    <mergeCell ref="A280"/>
    <mergeCell ref="B280:C280"/>
    <mergeCell ref="D280:F280"/>
    <mergeCell ref="G280"/>
    <mergeCell ref="H280:J280"/>
    <mergeCell ref="K280:M280"/>
    <mergeCell ref="N280:O280"/>
    <mergeCell ref="P280:Q280"/>
    <mergeCell ref="R280:S280"/>
    <mergeCell ref="T280"/>
    <mergeCell ref="U280"/>
    <mergeCell ref="V280:X280"/>
    <mergeCell ref="A277"/>
    <mergeCell ref="B277:C277"/>
    <mergeCell ref="D277:F277"/>
    <mergeCell ref="G277"/>
    <mergeCell ref="H277:J277"/>
    <mergeCell ref="K277:M277"/>
    <mergeCell ref="N277:O277"/>
    <mergeCell ref="P277:Q277"/>
    <mergeCell ref="R277:S277"/>
    <mergeCell ref="T277"/>
    <mergeCell ref="U277"/>
    <mergeCell ref="V277:X277"/>
    <mergeCell ref="A278"/>
    <mergeCell ref="B278:C278"/>
    <mergeCell ref="D278:F278"/>
    <mergeCell ref="G278"/>
    <mergeCell ref="H278:J278"/>
    <mergeCell ref="K278:M278"/>
    <mergeCell ref="N278:O278"/>
    <mergeCell ref="P278:Q278"/>
    <mergeCell ref="R278:S278"/>
    <mergeCell ref="T278"/>
    <mergeCell ref="U278"/>
    <mergeCell ref="V278:X278"/>
    <mergeCell ref="A275"/>
    <mergeCell ref="B275:C275"/>
    <mergeCell ref="D275:F275"/>
    <mergeCell ref="G275"/>
    <mergeCell ref="H275:J275"/>
    <mergeCell ref="K275:M275"/>
    <mergeCell ref="N275:O275"/>
    <mergeCell ref="P275:Q275"/>
    <mergeCell ref="R275:S275"/>
    <mergeCell ref="T275"/>
    <mergeCell ref="U275"/>
    <mergeCell ref="V275:X275"/>
    <mergeCell ref="A276"/>
    <mergeCell ref="B276:C276"/>
    <mergeCell ref="D276:F276"/>
    <mergeCell ref="G276"/>
    <mergeCell ref="H276:J276"/>
    <mergeCell ref="K276:M276"/>
    <mergeCell ref="N276:O276"/>
    <mergeCell ref="P276:Q276"/>
    <mergeCell ref="R276:S276"/>
    <mergeCell ref="T276"/>
    <mergeCell ref="U276"/>
    <mergeCell ref="V276:X276"/>
    <mergeCell ref="A273"/>
    <mergeCell ref="B273:C273"/>
    <mergeCell ref="D273:F273"/>
    <mergeCell ref="G273"/>
    <mergeCell ref="H273:J273"/>
    <mergeCell ref="K273:M273"/>
    <mergeCell ref="N273:O273"/>
    <mergeCell ref="P273:Q273"/>
    <mergeCell ref="R273:S273"/>
    <mergeCell ref="T273"/>
    <mergeCell ref="U273"/>
    <mergeCell ref="V273:X273"/>
    <mergeCell ref="A274"/>
    <mergeCell ref="B274:C274"/>
    <mergeCell ref="D274:F274"/>
    <mergeCell ref="G274"/>
    <mergeCell ref="H274:J274"/>
    <mergeCell ref="K274:M274"/>
    <mergeCell ref="N274:O274"/>
    <mergeCell ref="P274:Q274"/>
    <mergeCell ref="R274:S274"/>
    <mergeCell ref="T274"/>
    <mergeCell ref="U274"/>
    <mergeCell ref="V274:X274"/>
    <mergeCell ref="A271"/>
    <mergeCell ref="B271:C271"/>
    <mergeCell ref="D271:F271"/>
    <mergeCell ref="G271"/>
    <mergeCell ref="H271:J271"/>
    <mergeCell ref="K271:M271"/>
    <mergeCell ref="N271:O271"/>
    <mergeCell ref="P271:Q271"/>
    <mergeCell ref="R271:S271"/>
    <mergeCell ref="T271"/>
    <mergeCell ref="U271"/>
    <mergeCell ref="V271:X271"/>
    <mergeCell ref="A272"/>
    <mergeCell ref="B272:C272"/>
    <mergeCell ref="D272:F272"/>
    <mergeCell ref="G272"/>
    <mergeCell ref="H272:J272"/>
    <mergeCell ref="K272:M272"/>
    <mergeCell ref="N272:O272"/>
    <mergeCell ref="P272:Q272"/>
    <mergeCell ref="R272:S272"/>
    <mergeCell ref="T272"/>
    <mergeCell ref="U272"/>
    <mergeCell ref="V272:X272"/>
    <mergeCell ref="A269"/>
    <mergeCell ref="B269:C269"/>
    <mergeCell ref="D269:F269"/>
    <mergeCell ref="G269"/>
    <mergeCell ref="H269:J269"/>
    <mergeCell ref="K269:M269"/>
    <mergeCell ref="N269:O269"/>
    <mergeCell ref="P269:Q269"/>
    <mergeCell ref="R269:S269"/>
    <mergeCell ref="T269"/>
    <mergeCell ref="U269"/>
    <mergeCell ref="V269:X269"/>
    <mergeCell ref="A270"/>
    <mergeCell ref="B270:C270"/>
    <mergeCell ref="D270:F270"/>
    <mergeCell ref="G270"/>
    <mergeCell ref="H270:J270"/>
    <mergeCell ref="K270:M270"/>
    <mergeCell ref="N270:O270"/>
    <mergeCell ref="P270:Q270"/>
    <mergeCell ref="R270:S270"/>
    <mergeCell ref="T270"/>
    <mergeCell ref="U270"/>
    <mergeCell ref="V270:X270"/>
    <mergeCell ref="A267"/>
    <mergeCell ref="B267:C267"/>
    <mergeCell ref="D267:F267"/>
    <mergeCell ref="G267"/>
    <mergeCell ref="H267:J267"/>
    <mergeCell ref="K267:M267"/>
    <mergeCell ref="N267:O267"/>
    <mergeCell ref="P267:Q267"/>
    <mergeCell ref="R267:S267"/>
    <mergeCell ref="T267"/>
    <mergeCell ref="U267"/>
    <mergeCell ref="V267:X267"/>
    <mergeCell ref="A268"/>
    <mergeCell ref="B268:C268"/>
    <mergeCell ref="D268:F268"/>
    <mergeCell ref="G268"/>
    <mergeCell ref="H268:J268"/>
    <mergeCell ref="K268:M268"/>
    <mergeCell ref="N268:O268"/>
    <mergeCell ref="P268:Q268"/>
    <mergeCell ref="R268:S268"/>
    <mergeCell ref="T268"/>
    <mergeCell ref="U268"/>
    <mergeCell ref="V268:X268"/>
    <mergeCell ref="A265"/>
    <mergeCell ref="B265:C265"/>
    <mergeCell ref="D265:F265"/>
    <mergeCell ref="G265"/>
    <mergeCell ref="H265:J265"/>
    <mergeCell ref="K265:M265"/>
    <mergeCell ref="N265:O265"/>
    <mergeCell ref="P265:Q265"/>
    <mergeCell ref="R265:S265"/>
    <mergeCell ref="T265"/>
    <mergeCell ref="U265"/>
    <mergeCell ref="V265:X265"/>
    <mergeCell ref="A266"/>
    <mergeCell ref="B266:C266"/>
    <mergeCell ref="D266:F266"/>
    <mergeCell ref="G266"/>
    <mergeCell ref="H266:J266"/>
    <mergeCell ref="K266:M266"/>
    <mergeCell ref="N266:O266"/>
    <mergeCell ref="P266:Q266"/>
    <mergeCell ref="R266:S266"/>
    <mergeCell ref="T266"/>
    <mergeCell ref="U266"/>
    <mergeCell ref="V266:X266"/>
    <mergeCell ref="A263"/>
    <mergeCell ref="B263:C263"/>
    <mergeCell ref="D263:F263"/>
    <mergeCell ref="G263"/>
    <mergeCell ref="H263:J263"/>
    <mergeCell ref="K263:M263"/>
    <mergeCell ref="N263:O263"/>
    <mergeCell ref="P263:Q263"/>
    <mergeCell ref="R263:S263"/>
    <mergeCell ref="T263"/>
    <mergeCell ref="U263"/>
    <mergeCell ref="V263:X263"/>
    <mergeCell ref="A264"/>
    <mergeCell ref="B264:C264"/>
    <mergeCell ref="D264:F264"/>
    <mergeCell ref="G264"/>
    <mergeCell ref="H264:J264"/>
    <mergeCell ref="K264:M264"/>
    <mergeCell ref="N264:O264"/>
    <mergeCell ref="P264:Q264"/>
    <mergeCell ref="R264:S264"/>
    <mergeCell ref="T264"/>
    <mergeCell ref="U264"/>
    <mergeCell ref="V264:X264"/>
    <mergeCell ref="A261"/>
    <mergeCell ref="B261:C261"/>
    <mergeCell ref="D261:F261"/>
    <mergeCell ref="G261"/>
    <mergeCell ref="H261:J261"/>
    <mergeCell ref="K261:M261"/>
    <mergeCell ref="N261:O261"/>
    <mergeCell ref="P261:Q261"/>
    <mergeCell ref="R261:S261"/>
    <mergeCell ref="T261"/>
    <mergeCell ref="U261"/>
    <mergeCell ref="V261:X261"/>
    <mergeCell ref="A262"/>
    <mergeCell ref="B262:C262"/>
    <mergeCell ref="D262:F262"/>
    <mergeCell ref="G262"/>
    <mergeCell ref="H262:J262"/>
    <mergeCell ref="K262:M262"/>
    <mergeCell ref="N262:O262"/>
    <mergeCell ref="P262:Q262"/>
    <mergeCell ref="R262:S262"/>
    <mergeCell ref="T262"/>
    <mergeCell ref="U262"/>
    <mergeCell ref="V262:X262"/>
    <mergeCell ref="A259"/>
    <mergeCell ref="B259:C259"/>
    <mergeCell ref="D259:F259"/>
    <mergeCell ref="G259"/>
    <mergeCell ref="H259:J259"/>
    <mergeCell ref="K259:M259"/>
    <mergeCell ref="N259:O259"/>
    <mergeCell ref="P259:Q259"/>
    <mergeCell ref="R259:S259"/>
    <mergeCell ref="T259"/>
    <mergeCell ref="U259"/>
    <mergeCell ref="V259:X259"/>
    <mergeCell ref="A260"/>
    <mergeCell ref="B260:C260"/>
    <mergeCell ref="D260:F260"/>
    <mergeCell ref="G260"/>
    <mergeCell ref="H260:J260"/>
    <mergeCell ref="K260:M260"/>
    <mergeCell ref="N260:O260"/>
    <mergeCell ref="P260:Q260"/>
    <mergeCell ref="R260:S260"/>
    <mergeCell ref="T260"/>
    <mergeCell ref="U260"/>
    <mergeCell ref="V260:X260"/>
    <mergeCell ref="A257"/>
    <mergeCell ref="B257:C257"/>
    <mergeCell ref="D257:F257"/>
    <mergeCell ref="G257"/>
    <mergeCell ref="H257:J257"/>
    <mergeCell ref="K257:M257"/>
    <mergeCell ref="N257:O257"/>
    <mergeCell ref="P257:Q257"/>
    <mergeCell ref="R257:S257"/>
    <mergeCell ref="T257"/>
    <mergeCell ref="U257"/>
    <mergeCell ref="V257:X257"/>
    <mergeCell ref="A258"/>
    <mergeCell ref="B258:C258"/>
    <mergeCell ref="D258:F258"/>
    <mergeCell ref="G258"/>
    <mergeCell ref="H258:J258"/>
    <mergeCell ref="K258:M258"/>
    <mergeCell ref="N258:O258"/>
    <mergeCell ref="P258:Q258"/>
    <mergeCell ref="R258:S258"/>
    <mergeCell ref="T258"/>
    <mergeCell ref="U258"/>
    <mergeCell ref="V258:X258"/>
    <mergeCell ref="A255"/>
    <mergeCell ref="B255:C255"/>
    <mergeCell ref="D255:F255"/>
    <mergeCell ref="G255"/>
    <mergeCell ref="H255:J255"/>
    <mergeCell ref="K255:M255"/>
    <mergeCell ref="N255:O255"/>
    <mergeCell ref="P255:Q255"/>
    <mergeCell ref="R255:S255"/>
    <mergeCell ref="T255"/>
    <mergeCell ref="U255"/>
    <mergeCell ref="V255:X255"/>
    <mergeCell ref="A256"/>
    <mergeCell ref="B256:C256"/>
    <mergeCell ref="D256:F256"/>
    <mergeCell ref="G256"/>
    <mergeCell ref="H256:J256"/>
    <mergeCell ref="K256:M256"/>
    <mergeCell ref="N256:O256"/>
    <mergeCell ref="P256:Q256"/>
    <mergeCell ref="R256:S256"/>
    <mergeCell ref="T256"/>
    <mergeCell ref="U256"/>
    <mergeCell ref="V256:X256"/>
    <mergeCell ref="A253"/>
    <mergeCell ref="B253:C253"/>
    <mergeCell ref="D253:F253"/>
    <mergeCell ref="G253"/>
    <mergeCell ref="H253:J253"/>
    <mergeCell ref="K253:M253"/>
    <mergeCell ref="N253:O253"/>
    <mergeCell ref="P253:Q253"/>
    <mergeCell ref="R253:S253"/>
    <mergeCell ref="T253"/>
    <mergeCell ref="U253"/>
    <mergeCell ref="V253:X253"/>
    <mergeCell ref="A254"/>
    <mergeCell ref="B254:C254"/>
    <mergeCell ref="D254:F254"/>
    <mergeCell ref="G254"/>
    <mergeCell ref="H254:J254"/>
    <mergeCell ref="K254:M254"/>
    <mergeCell ref="N254:O254"/>
    <mergeCell ref="P254:Q254"/>
    <mergeCell ref="R254:S254"/>
    <mergeCell ref="T254"/>
    <mergeCell ref="U254"/>
    <mergeCell ref="V254:X254"/>
    <mergeCell ref="A251"/>
    <mergeCell ref="B251:C251"/>
    <mergeCell ref="D251:F251"/>
    <mergeCell ref="G251"/>
    <mergeCell ref="H251:J251"/>
    <mergeCell ref="K251:M251"/>
    <mergeCell ref="N251:O251"/>
    <mergeCell ref="P251:Q251"/>
    <mergeCell ref="R251:S251"/>
    <mergeCell ref="T251"/>
    <mergeCell ref="U251"/>
    <mergeCell ref="V251:X251"/>
    <mergeCell ref="A252"/>
    <mergeCell ref="B252:C252"/>
    <mergeCell ref="D252:F252"/>
    <mergeCell ref="G252"/>
    <mergeCell ref="H252:J252"/>
    <mergeCell ref="K252:M252"/>
    <mergeCell ref="N252:O252"/>
    <mergeCell ref="P252:Q252"/>
    <mergeCell ref="R252:S252"/>
    <mergeCell ref="T252"/>
    <mergeCell ref="U252"/>
    <mergeCell ref="V252:X252"/>
    <mergeCell ref="A249"/>
    <mergeCell ref="B249:C249"/>
    <mergeCell ref="D249:F249"/>
    <mergeCell ref="G249"/>
    <mergeCell ref="H249:J249"/>
    <mergeCell ref="K249:M249"/>
    <mergeCell ref="N249:O249"/>
    <mergeCell ref="P249:Q249"/>
    <mergeCell ref="R249:S249"/>
    <mergeCell ref="T249"/>
    <mergeCell ref="U249"/>
    <mergeCell ref="V249:X249"/>
    <mergeCell ref="A250"/>
    <mergeCell ref="B250:C250"/>
    <mergeCell ref="D250:F250"/>
    <mergeCell ref="G250"/>
    <mergeCell ref="H250:J250"/>
    <mergeCell ref="K250:M250"/>
    <mergeCell ref="N250:O250"/>
    <mergeCell ref="P250:Q250"/>
    <mergeCell ref="R250:S250"/>
    <mergeCell ref="T250"/>
    <mergeCell ref="U250"/>
    <mergeCell ref="V250:X250"/>
    <mergeCell ref="A247"/>
    <mergeCell ref="B247:C247"/>
    <mergeCell ref="D247:F247"/>
    <mergeCell ref="G247"/>
    <mergeCell ref="H247:J247"/>
    <mergeCell ref="K247:M247"/>
    <mergeCell ref="N247:O247"/>
    <mergeCell ref="P247:Q247"/>
    <mergeCell ref="R247:S247"/>
    <mergeCell ref="T247"/>
    <mergeCell ref="U247"/>
    <mergeCell ref="V247:X247"/>
    <mergeCell ref="A248"/>
    <mergeCell ref="B248:C248"/>
    <mergeCell ref="D248:F248"/>
    <mergeCell ref="G248"/>
    <mergeCell ref="H248:J248"/>
    <mergeCell ref="K248:M248"/>
    <mergeCell ref="N248:O248"/>
    <mergeCell ref="P248:Q248"/>
    <mergeCell ref="R248:S248"/>
    <mergeCell ref="T248"/>
    <mergeCell ref="U248"/>
    <mergeCell ref="V248:X248"/>
    <mergeCell ref="A245"/>
    <mergeCell ref="B245:C245"/>
    <mergeCell ref="D245:F245"/>
    <mergeCell ref="G245"/>
    <mergeCell ref="H245:J245"/>
    <mergeCell ref="K245:M245"/>
    <mergeCell ref="N245:O245"/>
    <mergeCell ref="P245:Q245"/>
    <mergeCell ref="R245:S245"/>
    <mergeCell ref="T245"/>
    <mergeCell ref="U245"/>
    <mergeCell ref="V245:X245"/>
    <mergeCell ref="A246"/>
    <mergeCell ref="B246:C246"/>
    <mergeCell ref="D246:F246"/>
    <mergeCell ref="G246"/>
    <mergeCell ref="H246:J246"/>
    <mergeCell ref="K246:M246"/>
    <mergeCell ref="N246:O246"/>
    <mergeCell ref="P246:Q246"/>
    <mergeCell ref="R246:S246"/>
    <mergeCell ref="T246"/>
    <mergeCell ref="U246"/>
    <mergeCell ref="V246:X246"/>
    <mergeCell ref="A243"/>
    <mergeCell ref="B243:C243"/>
    <mergeCell ref="D243:F243"/>
    <mergeCell ref="G243"/>
    <mergeCell ref="H243:J243"/>
    <mergeCell ref="K243:M243"/>
    <mergeCell ref="N243:O243"/>
    <mergeCell ref="P243:Q243"/>
    <mergeCell ref="R243:S243"/>
    <mergeCell ref="T243"/>
    <mergeCell ref="U243"/>
    <mergeCell ref="V243:X243"/>
    <mergeCell ref="A244"/>
    <mergeCell ref="B244:C244"/>
    <mergeCell ref="D244:F244"/>
    <mergeCell ref="G244"/>
    <mergeCell ref="H244:J244"/>
    <mergeCell ref="K244:M244"/>
    <mergeCell ref="N244:O244"/>
    <mergeCell ref="P244:Q244"/>
    <mergeCell ref="R244:S244"/>
    <mergeCell ref="T244"/>
    <mergeCell ref="U244"/>
    <mergeCell ref="V244:X244"/>
    <mergeCell ref="A241"/>
    <mergeCell ref="B241:C241"/>
    <mergeCell ref="D241:F241"/>
    <mergeCell ref="G241"/>
    <mergeCell ref="H241:J241"/>
    <mergeCell ref="K241:M241"/>
    <mergeCell ref="N241:O241"/>
    <mergeCell ref="P241:Q241"/>
    <mergeCell ref="R241:S241"/>
    <mergeCell ref="T241"/>
    <mergeCell ref="U241"/>
    <mergeCell ref="V241:X241"/>
    <mergeCell ref="A242"/>
    <mergeCell ref="B242:C242"/>
    <mergeCell ref="D242:F242"/>
    <mergeCell ref="G242"/>
    <mergeCell ref="H242:J242"/>
    <mergeCell ref="K242:M242"/>
    <mergeCell ref="N242:O242"/>
    <mergeCell ref="P242:Q242"/>
    <mergeCell ref="R242:S242"/>
    <mergeCell ref="T242"/>
    <mergeCell ref="U242"/>
    <mergeCell ref="V242:X242"/>
    <mergeCell ref="A239"/>
    <mergeCell ref="B239:C239"/>
    <mergeCell ref="D239:F239"/>
    <mergeCell ref="G239"/>
    <mergeCell ref="H239:J239"/>
    <mergeCell ref="K239:M239"/>
    <mergeCell ref="N239:O239"/>
    <mergeCell ref="P239:Q239"/>
    <mergeCell ref="R239:S239"/>
    <mergeCell ref="T239"/>
    <mergeCell ref="U239"/>
    <mergeCell ref="V239:X239"/>
    <mergeCell ref="A240"/>
    <mergeCell ref="B240:C240"/>
    <mergeCell ref="D240:F240"/>
    <mergeCell ref="G240"/>
    <mergeCell ref="H240:J240"/>
    <mergeCell ref="K240:M240"/>
    <mergeCell ref="N240:O240"/>
    <mergeCell ref="P240:Q240"/>
    <mergeCell ref="R240:S240"/>
    <mergeCell ref="T240"/>
    <mergeCell ref="U240"/>
    <mergeCell ref="V240:X240"/>
    <mergeCell ref="A237"/>
    <mergeCell ref="B237:C237"/>
    <mergeCell ref="D237:F237"/>
    <mergeCell ref="G237"/>
    <mergeCell ref="H237:J237"/>
    <mergeCell ref="K237:M237"/>
    <mergeCell ref="N237:O237"/>
    <mergeCell ref="P237:Q237"/>
    <mergeCell ref="R237:S237"/>
    <mergeCell ref="T237"/>
    <mergeCell ref="U237"/>
    <mergeCell ref="V237:X237"/>
    <mergeCell ref="A238"/>
    <mergeCell ref="B238:C238"/>
    <mergeCell ref="D238:F238"/>
    <mergeCell ref="G238"/>
    <mergeCell ref="H238:J238"/>
    <mergeCell ref="K238:M238"/>
    <mergeCell ref="N238:O238"/>
    <mergeCell ref="P238:Q238"/>
    <mergeCell ref="R238:S238"/>
    <mergeCell ref="T238"/>
    <mergeCell ref="U238"/>
    <mergeCell ref="V238:X238"/>
    <mergeCell ref="A235"/>
    <mergeCell ref="B235:C235"/>
    <mergeCell ref="D235:F235"/>
    <mergeCell ref="G235"/>
    <mergeCell ref="H235:J235"/>
    <mergeCell ref="K235:M235"/>
    <mergeCell ref="N235:O235"/>
    <mergeCell ref="P235:Q235"/>
    <mergeCell ref="R235:S235"/>
    <mergeCell ref="T235"/>
    <mergeCell ref="U235"/>
    <mergeCell ref="V235:X235"/>
    <mergeCell ref="A236"/>
    <mergeCell ref="B236:C236"/>
    <mergeCell ref="D236:F236"/>
    <mergeCell ref="G236"/>
    <mergeCell ref="H236:J236"/>
    <mergeCell ref="K236:M236"/>
    <mergeCell ref="N236:O236"/>
    <mergeCell ref="P236:Q236"/>
    <mergeCell ref="R236:S236"/>
    <mergeCell ref="T236"/>
    <mergeCell ref="U236"/>
    <mergeCell ref="V236:X236"/>
    <mergeCell ref="A233"/>
    <mergeCell ref="B233:C233"/>
    <mergeCell ref="D233:F233"/>
    <mergeCell ref="G233"/>
    <mergeCell ref="H233:J233"/>
    <mergeCell ref="K233:M233"/>
    <mergeCell ref="N233:O233"/>
    <mergeCell ref="P233:Q233"/>
    <mergeCell ref="R233:S233"/>
    <mergeCell ref="T233"/>
    <mergeCell ref="U233"/>
    <mergeCell ref="V233:X233"/>
    <mergeCell ref="A234"/>
    <mergeCell ref="B234:C234"/>
    <mergeCell ref="D234:F234"/>
    <mergeCell ref="G234"/>
    <mergeCell ref="H234:J234"/>
    <mergeCell ref="K234:M234"/>
    <mergeCell ref="N234:O234"/>
    <mergeCell ref="P234:Q234"/>
    <mergeCell ref="R234:S234"/>
    <mergeCell ref="T234"/>
    <mergeCell ref="U234"/>
    <mergeCell ref="V234:X234"/>
    <mergeCell ref="A231"/>
    <mergeCell ref="B231:C231"/>
    <mergeCell ref="D231:F231"/>
    <mergeCell ref="G231"/>
    <mergeCell ref="H231:J231"/>
    <mergeCell ref="K231:M231"/>
    <mergeCell ref="N231:O231"/>
    <mergeCell ref="P231:Q231"/>
    <mergeCell ref="R231:S231"/>
    <mergeCell ref="T231"/>
    <mergeCell ref="U231"/>
    <mergeCell ref="V231:X231"/>
    <mergeCell ref="A232"/>
    <mergeCell ref="B232:C232"/>
    <mergeCell ref="D232:F232"/>
    <mergeCell ref="G232"/>
    <mergeCell ref="H232:J232"/>
    <mergeCell ref="K232:M232"/>
    <mergeCell ref="N232:O232"/>
    <mergeCell ref="P232:Q232"/>
    <mergeCell ref="R232:S232"/>
    <mergeCell ref="T232"/>
    <mergeCell ref="U232"/>
    <mergeCell ref="V232:X232"/>
    <mergeCell ref="A229"/>
    <mergeCell ref="B229:C229"/>
    <mergeCell ref="D229:F229"/>
    <mergeCell ref="G229"/>
    <mergeCell ref="H229:J229"/>
    <mergeCell ref="K229:M229"/>
    <mergeCell ref="N229:O229"/>
    <mergeCell ref="P229:Q229"/>
    <mergeCell ref="R229:S229"/>
    <mergeCell ref="T229"/>
    <mergeCell ref="U229"/>
    <mergeCell ref="V229:X229"/>
    <mergeCell ref="A230"/>
    <mergeCell ref="B230:C230"/>
    <mergeCell ref="D230:F230"/>
    <mergeCell ref="G230"/>
    <mergeCell ref="H230:J230"/>
    <mergeCell ref="K230:M230"/>
    <mergeCell ref="N230:O230"/>
    <mergeCell ref="P230:Q230"/>
    <mergeCell ref="R230:S230"/>
    <mergeCell ref="T230"/>
    <mergeCell ref="U230"/>
    <mergeCell ref="V230:X230"/>
    <mergeCell ref="A227"/>
    <mergeCell ref="B227:C227"/>
    <mergeCell ref="D227:F227"/>
    <mergeCell ref="G227"/>
    <mergeCell ref="H227:J227"/>
    <mergeCell ref="K227:M227"/>
    <mergeCell ref="N227:O227"/>
    <mergeCell ref="P227:Q227"/>
    <mergeCell ref="R227:S227"/>
    <mergeCell ref="T227"/>
    <mergeCell ref="U227"/>
    <mergeCell ref="V227:X227"/>
    <mergeCell ref="A228"/>
    <mergeCell ref="B228:C228"/>
    <mergeCell ref="D228:F228"/>
    <mergeCell ref="G228"/>
    <mergeCell ref="H228:J228"/>
    <mergeCell ref="K228:M228"/>
    <mergeCell ref="N228:O228"/>
    <mergeCell ref="P228:Q228"/>
    <mergeCell ref="R228:S228"/>
    <mergeCell ref="T228"/>
    <mergeCell ref="U228"/>
    <mergeCell ref="V228:X228"/>
    <mergeCell ref="A225"/>
    <mergeCell ref="B225:C225"/>
    <mergeCell ref="D225:F225"/>
    <mergeCell ref="G225"/>
    <mergeCell ref="H225:J225"/>
    <mergeCell ref="K225:M225"/>
    <mergeCell ref="N225:O225"/>
    <mergeCell ref="P225:Q225"/>
    <mergeCell ref="R225:S225"/>
    <mergeCell ref="T225"/>
    <mergeCell ref="U225"/>
    <mergeCell ref="V225:X225"/>
    <mergeCell ref="A226"/>
    <mergeCell ref="B226:C226"/>
    <mergeCell ref="D226:F226"/>
    <mergeCell ref="G226"/>
    <mergeCell ref="H226:J226"/>
    <mergeCell ref="K226:M226"/>
    <mergeCell ref="N226:O226"/>
    <mergeCell ref="P226:Q226"/>
    <mergeCell ref="R226:S226"/>
    <mergeCell ref="T226"/>
    <mergeCell ref="U226"/>
    <mergeCell ref="V226:X226"/>
    <mergeCell ref="A223"/>
    <mergeCell ref="B223:C223"/>
    <mergeCell ref="D223:F223"/>
    <mergeCell ref="G223"/>
    <mergeCell ref="H223:J223"/>
    <mergeCell ref="K223:M223"/>
    <mergeCell ref="N223:O223"/>
    <mergeCell ref="P223:Q223"/>
    <mergeCell ref="R223:S223"/>
    <mergeCell ref="T223"/>
    <mergeCell ref="U223"/>
    <mergeCell ref="V223:X223"/>
    <mergeCell ref="A224"/>
    <mergeCell ref="B224:C224"/>
    <mergeCell ref="D224:F224"/>
    <mergeCell ref="G224"/>
    <mergeCell ref="H224:J224"/>
    <mergeCell ref="K224:M224"/>
    <mergeCell ref="N224:O224"/>
    <mergeCell ref="P224:Q224"/>
    <mergeCell ref="R224:S224"/>
    <mergeCell ref="T224"/>
    <mergeCell ref="U224"/>
    <mergeCell ref="V224:X224"/>
    <mergeCell ref="A221"/>
    <mergeCell ref="B221:C221"/>
    <mergeCell ref="D221:F221"/>
    <mergeCell ref="G221"/>
    <mergeCell ref="H221:J221"/>
    <mergeCell ref="K221:M221"/>
    <mergeCell ref="N221:O221"/>
    <mergeCell ref="P221:Q221"/>
    <mergeCell ref="R221:S221"/>
    <mergeCell ref="T221"/>
    <mergeCell ref="U221"/>
    <mergeCell ref="V221:X221"/>
    <mergeCell ref="A222"/>
    <mergeCell ref="B222:C222"/>
    <mergeCell ref="D222:F222"/>
    <mergeCell ref="G222"/>
    <mergeCell ref="H222:J222"/>
    <mergeCell ref="K222:M222"/>
    <mergeCell ref="N222:O222"/>
    <mergeCell ref="P222:Q222"/>
    <mergeCell ref="R222:S222"/>
    <mergeCell ref="T222"/>
    <mergeCell ref="U222"/>
    <mergeCell ref="V222:X222"/>
    <mergeCell ref="A219"/>
    <mergeCell ref="B219:C219"/>
    <mergeCell ref="D219:F219"/>
    <mergeCell ref="G219"/>
    <mergeCell ref="H219:J219"/>
    <mergeCell ref="K219:M219"/>
    <mergeCell ref="N219:O219"/>
    <mergeCell ref="P219:Q219"/>
    <mergeCell ref="R219:S219"/>
    <mergeCell ref="T219"/>
    <mergeCell ref="U219"/>
    <mergeCell ref="V219:X219"/>
    <mergeCell ref="A220"/>
    <mergeCell ref="B220:C220"/>
    <mergeCell ref="D220:F220"/>
    <mergeCell ref="G220"/>
    <mergeCell ref="H220:J220"/>
    <mergeCell ref="K220:M220"/>
    <mergeCell ref="N220:O220"/>
    <mergeCell ref="P220:Q220"/>
    <mergeCell ref="R220:S220"/>
    <mergeCell ref="T220"/>
    <mergeCell ref="U220"/>
    <mergeCell ref="V220:X220"/>
    <mergeCell ref="A217"/>
    <mergeCell ref="B217:C217"/>
    <mergeCell ref="D217:F217"/>
    <mergeCell ref="G217"/>
    <mergeCell ref="H217:J217"/>
    <mergeCell ref="K217:M217"/>
    <mergeCell ref="N217:O217"/>
    <mergeCell ref="P217:Q217"/>
    <mergeCell ref="R217:S217"/>
    <mergeCell ref="T217"/>
    <mergeCell ref="U217"/>
    <mergeCell ref="V217:X217"/>
    <mergeCell ref="A218"/>
    <mergeCell ref="B218:C218"/>
    <mergeCell ref="D218:F218"/>
    <mergeCell ref="G218"/>
    <mergeCell ref="H218:J218"/>
    <mergeCell ref="K218:M218"/>
    <mergeCell ref="N218:O218"/>
    <mergeCell ref="P218:Q218"/>
    <mergeCell ref="R218:S218"/>
    <mergeCell ref="T218"/>
    <mergeCell ref="U218"/>
    <mergeCell ref="V218:X218"/>
    <mergeCell ref="A215"/>
    <mergeCell ref="B215:C215"/>
    <mergeCell ref="D215:F215"/>
    <mergeCell ref="G215"/>
    <mergeCell ref="H215:J215"/>
    <mergeCell ref="K215:M215"/>
    <mergeCell ref="N215:O215"/>
    <mergeCell ref="P215:Q215"/>
    <mergeCell ref="R215:S215"/>
    <mergeCell ref="T215"/>
    <mergeCell ref="U215"/>
    <mergeCell ref="V215:X215"/>
    <mergeCell ref="A216"/>
    <mergeCell ref="B216:C216"/>
    <mergeCell ref="D216:F216"/>
    <mergeCell ref="G216"/>
    <mergeCell ref="H216:J216"/>
    <mergeCell ref="K216:M216"/>
    <mergeCell ref="N216:O216"/>
    <mergeCell ref="P216:Q216"/>
    <mergeCell ref="R216:S216"/>
    <mergeCell ref="T216"/>
    <mergeCell ref="U216"/>
    <mergeCell ref="V216:X216"/>
    <mergeCell ref="A213"/>
    <mergeCell ref="B213:C213"/>
    <mergeCell ref="D213:F213"/>
    <mergeCell ref="G213"/>
    <mergeCell ref="H213:J213"/>
    <mergeCell ref="K213:M213"/>
    <mergeCell ref="N213:O213"/>
    <mergeCell ref="P213:Q213"/>
    <mergeCell ref="R213:S213"/>
    <mergeCell ref="T213"/>
    <mergeCell ref="U213"/>
    <mergeCell ref="V213:X213"/>
    <mergeCell ref="A214"/>
    <mergeCell ref="B214:C214"/>
    <mergeCell ref="D214:F214"/>
    <mergeCell ref="G214"/>
    <mergeCell ref="H214:J214"/>
    <mergeCell ref="K214:M214"/>
    <mergeCell ref="N214:O214"/>
    <mergeCell ref="P214:Q214"/>
    <mergeCell ref="R214:S214"/>
    <mergeCell ref="T214"/>
    <mergeCell ref="U214"/>
    <mergeCell ref="V214:X214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"/>
    <mergeCell ref="U211"/>
    <mergeCell ref="V211:X211"/>
    <mergeCell ref="A212"/>
    <mergeCell ref="B212:C212"/>
    <mergeCell ref="D212:F212"/>
    <mergeCell ref="G212"/>
    <mergeCell ref="H212:J212"/>
    <mergeCell ref="K212:M212"/>
    <mergeCell ref="N212:O212"/>
    <mergeCell ref="P212:Q212"/>
    <mergeCell ref="R212:S212"/>
    <mergeCell ref="T212"/>
    <mergeCell ref="U212"/>
    <mergeCell ref="V212:X212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"/>
    <mergeCell ref="U209"/>
    <mergeCell ref="V209:X209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"/>
    <mergeCell ref="U210"/>
    <mergeCell ref="V210:X210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"/>
    <mergeCell ref="U207"/>
    <mergeCell ref="V207:X207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"/>
    <mergeCell ref="U208"/>
    <mergeCell ref="V208:X208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"/>
    <mergeCell ref="U205"/>
    <mergeCell ref="V205:X205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"/>
    <mergeCell ref="U206"/>
    <mergeCell ref="V206:X206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"/>
    <mergeCell ref="U203"/>
    <mergeCell ref="V203:X203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"/>
    <mergeCell ref="U204"/>
    <mergeCell ref="V204:X204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"/>
    <mergeCell ref="U201"/>
    <mergeCell ref="V201:X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"/>
    <mergeCell ref="U202"/>
    <mergeCell ref="V202:X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"/>
    <mergeCell ref="U199"/>
    <mergeCell ref="V199: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"/>
    <mergeCell ref="U200"/>
    <mergeCell ref="V200:X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"/>
    <mergeCell ref="U197"/>
    <mergeCell ref="V197: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"/>
    <mergeCell ref="U198"/>
    <mergeCell ref="V198:X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"/>
    <mergeCell ref="U195"/>
    <mergeCell ref="V195: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"/>
    <mergeCell ref="U196"/>
    <mergeCell ref="V196:X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"/>
    <mergeCell ref="U193"/>
    <mergeCell ref="V193: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"/>
    <mergeCell ref="U194"/>
    <mergeCell ref="V194:X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"/>
    <mergeCell ref="U191"/>
    <mergeCell ref="V191: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"/>
    <mergeCell ref="U192"/>
    <mergeCell ref="V192:X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"/>
    <mergeCell ref="U189"/>
    <mergeCell ref="V189: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"/>
    <mergeCell ref="U190"/>
    <mergeCell ref="V190:X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"/>
    <mergeCell ref="U187"/>
    <mergeCell ref="V187: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"/>
    <mergeCell ref="U188"/>
    <mergeCell ref="V188:X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"/>
    <mergeCell ref="U185"/>
    <mergeCell ref="V185: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"/>
    <mergeCell ref="U186"/>
    <mergeCell ref="V186:X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"/>
    <mergeCell ref="U183"/>
    <mergeCell ref="V183: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"/>
    <mergeCell ref="U184"/>
    <mergeCell ref="V184:X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"/>
    <mergeCell ref="U181"/>
    <mergeCell ref="V181: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"/>
    <mergeCell ref="U182"/>
    <mergeCell ref="V182:X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"/>
    <mergeCell ref="U179"/>
    <mergeCell ref="V179: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"/>
    <mergeCell ref="U180"/>
    <mergeCell ref="V180:X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"/>
    <mergeCell ref="U177"/>
    <mergeCell ref="V177: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"/>
    <mergeCell ref="U178"/>
    <mergeCell ref="V178:X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"/>
    <mergeCell ref="U175"/>
    <mergeCell ref="V175: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"/>
    <mergeCell ref="U176"/>
    <mergeCell ref="V176:X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"/>
    <mergeCell ref="U173"/>
    <mergeCell ref="V173: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"/>
    <mergeCell ref="U174"/>
    <mergeCell ref="V174:X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"/>
    <mergeCell ref="U171"/>
    <mergeCell ref="V171: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"/>
    <mergeCell ref="U172"/>
    <mergeCell ref="V172:X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"/>
    <mergeCell ref="U169"/>
    <mergeCell ref="V169: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"/>
    <mergeCell ref="U170"/>
    <mergeCell ref="V170:X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"/>
    <mergeCell ref="U167"/>
    <mergeCell ref="V167: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"/>
    <mergeCell ref="U168"/>
    <mergeCell ref="V168:X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"/>
    <mergeCell ref="U165"/>
    <mergeCell ref="V165: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"/>
    <mergeCell ref="U166"/>
    <mergeCell ref="V166:X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"/>
    <mergeCell ref="U163"/>
    <mergeCell ref="V163: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"/>
    <mergeCell ref="U164"/>
    <mergeCell ref="V164:X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"/>
    <mergeCell ref="V161: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"/>
    <mergeCell ref="V162:X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"/>
    <mergeCell ref="V159: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"/>
    <mergeCell ref="V160:X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"/>
    <mergeCell ref="V157: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"/>
    <mergeCell ref="V158:X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"/>
    <mergeCell ref="V155: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"/>
    <mergeCell ref="V156:X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"/>
    <mergeCell ref="V153: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"/>
    <mergeCell ref="V154:X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"/>
    <mergeCell ref="V151: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"/>
    <mergeCell ref="V152:X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"/>
    <mergeCell ref="V149: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"/>
    <mergeCell ref="V150:X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"/>
    <mergeCell ref="V147: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"/>
    <mergeCell ref="V148:X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"/>
    <mergeCell ref="V145: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"/>
    <mergeCell ref="V146:X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"/>
    <mergeCell ref="V143: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"/>
    <mergeCell ref="V144:X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"/>
    <mergeCell ref="V141: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"/>
    <mergeCell ref="V142:X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"/>
    <mergeCell ref="V139: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"/>
    <mergeCell ref="V140:X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"/>
    <mergeCell ref="V137: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"/>
    <mergeCell ref="V138:X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"/>
    <mergeCell ref="V135: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"/>
    <mergeCell ref="V136:X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"/>
    <mergeCell ref="V133: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"/>
    <mergeCell ref="V134:X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"/>
    <mergeCell ref="V131: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"/>
    <mergeCell ref="V132:X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"/>
    <mergeCell ref="V129: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"/>
    <mergeCell ref="V130:X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"/>
    <mergeCell ref="V127: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"/>
    <mergeCell ref="V128:X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"/>
    <mergeCell ref="V125: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"/>
    <mergeCell ref="V126:X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"/>
    <mergeCell ref="V123: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"/>
    <mergeCell ref="V124:X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"/>
    <mergeCell ref="V121: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"/>
    <mergeCell ref="V122:X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"/>
    <mergeCell ref="V119: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"/>
    <mergeCell ref="V120:X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"/>
    <mergeCell ref="V117: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"/>
    <mergeCell ref="V118:X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"/>
    <mergeCell ref="V115: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"/>
    <mergeCell ref="V116:X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"/>
    <mergeCell ref="V113: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"/>
    <mergeCell ref="V114:X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"/>
    <mergeCell ref="V111: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"/>
    <mergeCell ref="V112:X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"/>
    <mergeCell ref="V109: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"/>
    <mergeCell ref="V110:X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"/>
    <mergeCell ref="V107: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"/>
    <mergeCell ref="V108:X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"/>
    <mergeCell ref="V105: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"/>
    <mergeCell ref="V106:X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"/>
    <mergeCell ref="V103: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"/>
    <mergeCell ref="V104:X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"/>
    <mergeCell ref="V101: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"/>
    <mergeCell ref="V102:X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"/>
    <mergeCell ref="V99: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"/>
    <mergeCell ref="V100:X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"/>
    <mergeCell ref="V97: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"/>
    <mergeCell ref="V98:X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"/>
    <mergeCell ref="V95: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"/>
    <mergeCell ref="V96:X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"/>
    <mergeCell ref="V93: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"/>
    <mergeCell ref="V94:X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"/>
    <mergeCell ref="V91: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"/>
    <mergeCell ref="V92:X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"/>
    <mergeCell ref="V89: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"/>
    <mergeCell ref="V90:X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"/>
    <mergeCell ref="V87: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"/>
    <mergeCell ref="V88:X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"/>
    <mergeCell ref="V85: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"/>
    <mergeCell ref="V86:X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"/>
    <mergeCell ref="V83: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"/>
    <mergeCell ref="V84:X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"/>
    <mergeCell ref="V81: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"/>
    <mergeCell ref="V82:X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"/>
    <mergeCell ref="V79: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"/>
    <mergeCell ref="V80:X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"/>
    <mergeCell ref="V77: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"/>
    <mergeCell ref="V78:X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"/>
    <mergeCell ref="V75: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"/>
    <mergeCell ref="V76:X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"/>
    <mergeCell ref="V73: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"/>
    <mergeCell ref="V74: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"/>
    <mergeCell ref="V71: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"/>
    <mergeCell ref="V72: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"/>
    <mergeCell ref="V69: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"/>
    <mergeCell ref="V70: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"/>
    <mergeCell ref="V67: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"/>
    <mergeCell ref="V68: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"/>
    <mergeCell ref="V65: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"/>
    <mergeCell ref="V66: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"/>
    <mergeCell ref="V63: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"/>
    <mergeCell ref="V64: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"/>
    <mergeCell ref="V61: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"/>
    <mergeCell ref="V62: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"/>
    <mergeCell ref="V59: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"/>
    <mergeCell ref="V60: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"/>
    <mergeCell ref="V57: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"/>
    <mergeCell ref="V58: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"/>
    <mergeCell ref="V55: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"/>
    <mergeCell ref="V56: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"/>
    <mergeCell ref="V53: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"/>
    <mergeCell ref="V54: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"/>
    <mergeCell ref="V51: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"/>
    <mergeCell ref="V52: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"/>
    <mergeCell ref="V49: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"/>
    <mergeCell ref="V50: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"/>
    <mergeCell ref="V47: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"/>
    <mergeCell ref="V48: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"/>
    <mergeCell ref="V45: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"/>
    <mergeCell ref="V46: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"/>
    <mergeCell ref="V43: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"/>
    <mergeCell ref="V44: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"/>
    <mergeCell ref="V41: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"/>
    <mergeCell ref="V42: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"/>
    <mergeCell ref="V39: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"/>
    <mergeCell ref="V40: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"/>
    <mergeCell ref="V37: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"/>
    <mergeCell ref="V38: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"/>
    <mergeCell ref="V35: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"/>
    <mergeCell ref="V36: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"/>
    <mergeCell ref="V33: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"/>
    <mergeCell ref="V34: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"/>
    <mergeCell ref="V31: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"/>
    <mergeCell ref="V32: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"/>
    <mergeCell ref="U28"/>
    <mergeCell ref="V28: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"/>
    <mergeCell ref="V30:X30"/>
    <mergeCell ref="A23:D23"/>
    <mergeCell ref="E23:H23"/>
    <mergeCell ref="I23:L23"/>
    <mergeCell ref="M23:R23"/>
    <mergeCell ref="S23:W23"/>
    <mergeCell ref="X23"/>
    <mergeCell ref="A24:D24"/>
    <mergeCell ref="E24:H24"/>
    <mergeCell ref="I24:L24"/>
    <mergeCell ref="M24:R24"/>
    <mergeCell ref="S24:W24"/>
    <mergeCell ref="X24"/>
    <mergeCell ref="A25:D25"/>
    <mergeCell ref="E25:H25"/>
    <mergeCell ref="I25:L25"/>
    <mergeCell ref="M25:R25"/>
    <mergeCell ref="S25:W25"/>
    <mergeCell ref="X25"/>
    <mergeCell ref="A20:D20"/>
    <mergeCell ref="E20:H20"/>
    <mergeCell ref="I20:L20"/>
    <mergeCell ref="M20:R20"/>
    <mergeCell ref="S20:W20"/>
    <mergeCell ref="X20"/>
    <mergeCell ref="A21:D21"/>
    <mergeCell ref="E21:H21"/>
    <mergeCell ref="I21:L21"/>
    <mergeCell ref="M21:R21"/>
    <mergeCell ref="S21:W21"/>
    <mergeCell ref="X21"/>
    <mergeCell ref="A22:D22"/>
    <mergeCell ref="E22:H22"/>
    <mergeCell ref="I22:L22"/>
    <mergeCell ref="M22:R22"/>
    <mergeCell ref="S22:W22"/>
    <mergeCell ref="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0"/>
  <sheetViews>
    <sheetView workbookViewId="0"/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101</v>
      </c>
      <c r="B1" s="1"/>
      <c r="C1" s="1"/>
      <c r="D1" s="1"/>
      <c r="E1" s="1"/>
      <c r="F1" s="1"/>
      <c r="G1" s="1"/>
      <c r="H1" s="1"/>
      <c r="I1" s="1"/>
      <c r="J1" s="8" t="s">
        <v>102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36.75" customHeight="1" x14ac:dyDescent="0.25">
      <c r="A2" s="1" t="s">
        <v>103</v>
      </c>
      <c r="B2" s="1"/>
      <c r="C2" s="1"/>
      <c r="D2" s="1"/>
      <c r="E2" s="1"/>
      <c r="F2" s="1"/>
      <c r="G2" s="1"/>
      <c r="H2" s="1"/>
      <c r="I2" s="1"/>
      <c r="J2" s="8" t="s">
        <v>104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05.75" customHeight="1" x14ac:dyDescent="0.25">
      <c r="A3" s="1" t="s">
        <v>105</v>
      </c>
      <c r="B3" s="1"/>
      <c r="C3" s="1"/>
      <c r="D3" s="1"/>
      <c r="E3" s="1"/>
      <c r="F3" s="1"/>
      <c r="G3" s="1"/>
      <c r="H3" s="1"/>
      <c r="I3" s="1"/>
      <c r="J3" s="8" t="s">
        <v>106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93.6" customHeight="1" x14ac:dyDescent="0.25">
      <c r="A4" s="1" t="s">
        <v>107</v>
      </c>
      <c r="B4" s="1"/>
      <c r="C4" s="1"/>
      <c r="D4" s="1"/>
      <c r="E4" s="1"/>
      <c r="F4" s="1"/>
      <c r="G4" s="1"/>
      <c r="H4" s="1"/>
      <c r="I4" s="1"/>
      <c r="J4" s="8" t="s">
        <v>108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47.65" customHeight="1" x14ac:dyDescent="0.25">
      <c r="A5" s="1" t="s">
        <v>109</v>
      </c>
      <c r="B5" s="1"/>
      <c r="C5" s="1"/>
      <c r="D5" s="1"/>
      <c r="E5" s="1"/>
      <c r="F5" s="1"/>
      <c r="G5" s="1"/>
      <c r="H5" s="1"/>
      <c r="I5" s="1"/>
      <c r="J5" s="8" t="s">
        <v>110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13.15" customHeight="1" x14ac:dyDescent="0.25">
      <c r="A6" s="1" t="s">
        <v>111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3.7" customHeight="1" x14ac:dyDescent="0.25">
      <c r="A7" s="1" t="s">
        <v>112</v>
      </c>
      <c r="B7" s="1"/>
      <c r="C7" s="1"/>
      <c r="D7" s="1"/>
      <c r="E7" s="1"/>
      <c r="F7" s="1"/>
      <c r="G7" s="1"/>
      <c r="H7" s="1"/>
      <c r="I7" s="1"/>
      <c r="J7" s="8" t="s">
        <v>113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3.15" customHeight="1" x14ac:dyDescent="0.25">
      <c r="A8" s="1" t="s">
        <v>114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25.3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2.75" customHeight="1" x14ac:dyDescent="0.25">
      <c r="A12" s="15" t="s">
        <v>115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13.7" customHeight="1" x14ac:dyDescent="0.25">
      <c r="A13" s="6" t="s">
        <v>116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65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2" t="s">
        <v>66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2.75" customHeight="1" x14ac:dyDescent="0.25">
      <c r="A15" s="15" t="s">
        <v>117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3.7" customHeight="1" x14ac:dyDescent="0.25">
      <c r="A16" s="1" t="s">
        <v>118</v>
      </c>
      <c r="B16" s="1"/>
      <c r="C16" s="2" t="s">
        <v>119</v>
      </c>
      <c r="D16" s="2"/>
      <c r="E16" s="2"/>
      <c r="F16" s="1" t="s">
        <v>120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121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12.75" customHeight="1" x14ac:dyDescent="0.25">
      <c r="A18" s="1"/>
      <c r="B18" s="1"/>
      <c r="C18" s="15" t="s">
        <v>122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7" t="s">
        <v>123</v>
      </c>
      <c r="B20" s="7"/>
      <c r="C20" s="7"/>
      <c r="D20" s="7"/>
      <c r="E20" s="14" t="s">
        <v>67</v>
      </c>
      <c r="F20" s="14"/>
      <c r="G20" s="14"/>
      <c r="H20" s="14"/>
      <c r="I20" s="1" t="s">
        <v>6</v>
      </c>
      <c r="J20" s="1"/>
      <c r="K20" s="1"/>
      <c r="L20" s="1"/>
      <c r="M20" s="1" t="s">
        <v>124</v>
      </c>
      <c r="N20" s="1"/>
      <c r="O20" s="1"/>
      <c r="P20" s="1"/>
      <c r="Q20" s="1"/>
      <c r="R20" s="1"/>
      <c r="S20" s="14" t="s">
        <v>1507</v>
      </c>
      <c r="T20" s="14"/>
      <c r="U20" s="14"/>
      <c r="V20" s="1" t="s">
        <v>6</v>
      </c>
      <c r="W20" s="1"/>
    </row>
    <row r="21" spans="1:23" ht="13.7" customHeight="1" x14ac:dyDescent="0.25">
      <c r="A21" s="16" t="s">
        <v>126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127</v>
      </c>
      <c r="N21" s="1"/>
      <c r="O21" s="1"/>
      <c r="P21" s="1"/>
      <c r="Q21" s="1"/>
      <c r="R21" s="1"/>
      <c r="S21" s="14" t="s">
        <v>32</v>
      </c>
      <c r="T21" s="14"/>
      <c r="U21" s="14"/>
      <c r="V21" s="1" t="s">
        <v>6</v>
      </c>
      <c r="W21" s="1"/>
    </row>
    <row r="22" spans="1:23" ht="13.7" customHeight="1" x14ac:dyDescent="0.25">
      <c r="A22" s="7" t="s">
        <v>129</v>
      </c>
      <c r="B22" s="7"/>
      <c r="C22" s="7"/>
      <c r="D22" s="7"/>
      <c r="E22" s="14" t="s">
        <v>32</v>
      </c>
      <c r="F22" s="14"/>
      <c r="G22" s="14"/>
      <c r="H22" s="14"/>
      <c r="I22" s="1" t="s">
        <v>6</v>
      </c>
      <c r="J22" s="1"/>
      <c r="K22" s="1"/>
      <c r="L22" s="1"/>
      <c r="M22" s="1" t="s">
        <v>130</v>
      </c>
      <c r="N22" s="1"/>
      <c r="O22" s="1"/>
      <c r="P22" s="1"/>
      <c r="Q22" s="1"/>
      <c r="R22" s="1"/>
      <c r="S22" s="14" t="s">
        <v>1508</v>
      </c>
      <c r="T22" s="14"/>
      <c r="U22" s="14"/>
      <c r="V22" s="1" t="s">
        <v>132</v>
      </c>
      <c r="W22" s="1"/>
    </row>
    <row r="23" spans="1:23" ht="13.7" customHeight="1" x14ac:dyDescent="0.25">
      <c r="A23" s="7" t="s">
        <v>133</v>
      </c>
      <c r="B23" s="7"/>
      <c r="C23" s="7"/>
      <c r="D23" s="7"/>
      <c r="E23" s="14" t="s">
        <v>32</v>
      </c>
      <c r="F23" s="14"/>
      <c r="G23" s="14"/>
      <c r="H23" s="14"/>
      <c r="I23" s="1" t="s">
        <v>6</v>
      </c>
      <c r="J23" s="1"/>
      <c r="K23" s="1"/>
      <c r="L23" s="1"/>
      <c r="M23" s="1" t="s">
        <v>134</v>
      </c>
      <c r="N23" s="1"/>
      <c r="O23" s="1"/>
      <c r="P23" s="1"/>
      <c r="Q23" s="1"/>
      <c r="R23" s="1"/>
      <c r="S23" s="14" t="s">
        <v>32</v>
      </c>
      <c r="T23" s="14"/>
      <c r="U23" s="14"/>
      <c r="V23" s="1" t="s">
        <v>132</v>
      </c>
      <c r="W23" s="1"/>
    </row>
    <row r="24" spans="1:23" ht="13.7" customHeight="1" x14ac:dyDescent="0.25">
      <c r="A24" s="7" t="s">
        <v>136</v>
      </c>
      <c r="B24" s="7"/>
      <c r="C24" s="7"/>
      <c r="D24" s="7"/>
      <c r="E24" s="14" t="s">
        <v>32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7" t="s">
        <v>137</v>
      </c>
      <c r="B25" s="7"/>
      <c r="C25" s="7"/>
      <c r="D25" s="7"/>
      <c r="E25" s="14" t="s">
        <v>67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9" t="s">
        <v>138</v>
      </c>
      <c r="B27" s="9" t="s">
        <v>15</v>
      </c>
      <c r="C27" s="9"/>
      <c r="D27" s="9" t="s">
        <v>139</v>
      </c>
      <c r="E27" s="9"/>
      <c r="F27" s="9"/>
      <c r="G27" s="9" t="s">
        <v>140</v>
      </c>
      <c r="H27" s="9" t="s">
        <v>141</v>
      </c>
      <c r="I27" s="9"/>
      <c r="J27" s="9"/>
      <c r="K27" s="9"/>
      <c r="L27" s="9"/>
      <c r="M27" s="9"/>
      <c r="N27" s="9"/>
      <c r="O27" s="9"/>
      <c r="P27" s="9" t="s">
        <v>145</v>
      </c>
      <c r="Q27" s="9"/>
      <c r="R27" s="9"/>
      <c r="S27" s="9"/>
      <c r="T27" s="9"/>
      <c r="U27" s="9"/>
      <c r="V27" s="9"/>
      <c r="W27" s="9"/>
    </row>
    <row r="28" spans="1:23" ht="60.95" customHeight="1" x14ac:dyDescent="0.25">
      <c r="A28" s="9"/>
      <c r="B28" s="9"/>
      <c r="C28" s="9"/>
      <c r="D28" s="9"/>
      <c r="E28" s="9"/>
      <c r="F28" s="9"/>
      <c r="G28" s="9"/>
      <c r="H28" s="9" t="s">
        <v>142</v>
      </c>
      <c r="I28" s="9"/>
      <c r="J28" s="9"/>
      <c r="K28" s="9" t="s">
        <v>143</v>
      </c>
      <c r="L28" s="9"/>
      <c r="M28" s="9"/>
      <c r="N28" s="9" t="s">
        <v>144</v>
      </c>
      <c r="O28" s="9"/>
      <c r="P28" s="9" t="s">
        <v>146</v>
      </c>
      <c r="Q28" s="9"/>
      <c r="R28" s="9" t="s">
        <v>147</v>
      </c>
      <c r="S28" s="9"/>
      <c r="T28" s="9" t="s">
        <v>148</v>
      </c>
      <c r="U28" s="9" t="s">
        <v>143</v>
      </c>
      <c r="V28" s="9"/>
      <c r="W28" s="9" t="s">
        <v>149</v>
      </c>
    </row>
    <row r="29" spans="1:23" ht="14.1" customHeight="1" x14ac:dyDescent="0.25">
      <c r="A29" s="17" t="s">
        <v>583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84</v>
      </c>
      <c r="S30" s="10"/>
      <c r="T30" s="10" t="s">
        <v>151</v>
      </c>
      <c r="U30" s="10" t="s">
        <v>152</v>
      </c>
      <c r="V30" s="10"/>
      <c r="W30" s="10" t="s">
        <v>153</v>
      </c>
    </row>
    <row r="31" spans="1:23" ht="36.950000000000003" customHeight="1" x14ac:dyDescent="0.25">
      <c r="A31" s="10" t="s">
        <v>9</v>
      </c>
      <c r="B31" s="10" t="s">
        <v>1509</v>
      </c>
      <c r="C31" s="10"/>
      <c r="D31" s="12" t="s">
        <v>1510</v>
      </c>
      <c r="E31" s="12"/>
      <c r="F31" s="12"/>
      <c r="G31" s="10" t="s">
        <v>1511</v>
      </c>
      <c r="H31" s="10" t="s">
        <v>521</v>
      </c>
      <c r="I31" s="10"/>
      <c r="J31" s="10"/>
      <c r="K31" s="10"/>
      <c r="L31" s="10"/>
      <c r="M31" s="10"/>
      <c r="N31" s="10" t="s">
        <v>521</v>
      </c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163.5" customHeight="1" x14ac:dyDescent="0.25">
      <c r="A32" s="10"/>
      <c r="B32" s="10" t="s">
        <v>1512</v>
      </c>
      <c r="C32" s="10"/>
      <c r="D32" s="12" t="s">
        <v>589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14.1" customHeight="1" x14ac:dyDescent="0.25">
      <c r="A33" s="10"/>
      <c r="B33" s="11" t="s">
        <v>9</v>
      </c>
      <c r="C33" s="11"/>
      <c r="D33" s="12" t="s">
        <v>159</v>
      </c>
      <c r="E33" s="12"/>
      <c r="F33" s="12"/>
      <c r="G33" s="10" t="s">
        <v>132</v>
      </c>
      <c r="H33" s="10"/>
      <c r="I33" s="10"/>
      <c r="J33" s="10"/>
      <c r="K33" s="10"/>
      <c r="L33" s="10"/>
      <c r="M33" s="10"/>
      <c r="N33" s="10" t="s">
        <v>1513</v>
      </c>
      <c r="O33" s="10"/>
      <c r="P33" s="10"/>
      <c r="Q33" s="10"/>
      <c r="R33" s="10"/>
      <c r="S33" s="10"/>
      <c r="T33" s="10"/>
      <c r="U33" s="10"/>
      <c r="V33" s="10"/>
      <c r="W33" s="10" t="s">
        <v>1514</v>
      </c>
    </row>
    <row r="34" spans="1:23" ht="14.1" customHeight="1" x14ac:dyDescent="0.25">
      <c r="A34" s="10"/>
      <c r="B34" s="10" t="s">
        <v>1515</v>
      </c>
      <c r="C34" s="10"/>
      <c r="D34" s="12" t="s">
        <v>1516</v>
      </c>
      <c r="E34" s="12"/>
      <c r="F34" s="12"/>
      <c r="G34" s="10" t="s">
        <v>132</v>
      </c>
      <c r="H34" s="10" t="s">
        <v>1517</v>
      </c>
      <c r="I34" s="10"/>
      <c r="J34" s="10"/>
      <c r="K34" s="10" t="s">
        <v>674</v>
      </c>
      <c r="L34" s="10"/>
      <c r="M34" s="10"/>
      <c r="N34" s="10" t="s">
        <v>1518</v>
      </c>
      <c r="O34" s="10"/>
      <c r="P34" s="10"/>
      <c r="Q34" s="10"/>
      <c r="R34" s="10"/>
      <c r="S34" s="10"/>
      <c r="T34" s="10" t="s">
        <v>378</v>
      </c>
      <c r="U34" s="10"/>
      <c r="V34" s="10"/>
      <c r="W34" s="10" t="s">
        <v>1519</v>
      </c>
    </row>
    <row r="35" spans="1:23" ht="14.1" customHeight="1" x14ac:dyDescent="0.25">
      <c r="A35" s="10"/>
      <c r="B35" s="10" t="s">
        <v>1520</v>
      </c>
      <c r="C35" s="10"/>
      <c r="D35" s="12" t="s">
        <v>1521</v>
      </c>
      <c r="E35" s="12"/>
      <c r="F35" s="12"/>
      <c r="G35" s="10" t="s">
        <v>132</v>
      </c>
      <c r="H35" s="10" t="s">
        <v>1517</v>
      </c>
      <c r="I35" s="10"/>
      <c r="J35" s="10"/>
      <c r="K35" s="10" t="s">
        <v>674</v>
      </c>
      <c r="L35" s="10"/>
      <c r="M35" s="10"/>
      <c r="N35" s="10" t="s">
        <v>1518</v>
      </c>
      <c r="O35" s="10"/>
      <c r="P35" s="10"/>
      <c r="Q35" s="10"/>
      <c r="R35" s="10"/>
      <c r="S35" s="10"/>
      <c r="T35" s="10" t="s">
        <v>1522</v>
      </c>
      <c r="U35" s="10"/>
      <c r="V35" s="10"/>
      <c r="W35" s="10" t="s">
        <v>1523</v>
      </c>
    </row>
    <row r="36" spans="1:23" ht="14.1" customHeight="1" x14ac:dyDescent="0.25">
      <c r="A36" s="10"/>
      <c r="B36" s="10"/>
      <c r="C36" s="10"/>
      <c r="D36" s="12" t="s">
        <v>195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1514</v>
      </c>
    </row>
    <row r="37" spans="1:23" ht="14.1" customHeight="1" x14ac:dyDescent="0.25">
      <c r="A37" s="10"/>
      <c r="B37" s="10"/>
      <c r="C37" s="10"/>
      <c r="D37" s="12" t="s">
        <v>197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 t="s">
        <v>1514</v>
      </c>
    </row>
    <row r="38" spans="1:23" ht="36.950000000000003" customHeight="1" x14ac:dyDescent="0.25">
      <c r="A38" s="10"/>
      <c r="B38" s="10" t="s">
        <v>1524</v>
      </c>
      <c r="C38" s="10"/>
      <c r="D38" s="12" t="s">
        <v>1525</v>
      </c>
      <c r="E38" s="12"/>
      <c r="F38" s="12"/>
      <c r="G38" s="10" t="s">
        <v>201</v>
      </c>
      <c r="H38" s="10" t="s">
        <v>1526</v>
      </c>
      <c r="I38" s="10"/>
      <c r="J38" s="10"/>
      <c r="K38" s="10"/>
      <c r="L38" s="10"/>
      <c r="M38" s="10"/>
      <c r="N38" s="10" t="s">
        <v>1526</v>
      </c>
      <c r="O38" s="10"/>
      <c r="P38" s="10"/>
      <c r="Q38" s="10"/>
      <c r="R38" s="10"/>
      <c r="S38" s="10"/>
      <c r="T38" s="10"/>
      <c r="U38" s="10"/>
      <c r="V38" s="10"/>
      <c r="W38" s="10" t="s">
        <v>1527</v>
      </c>
    </row>
    <row r="39" spans="1:23" ht="36.950000000000003" customHeight="1" x14ac:dyDescent="0.25">
      <c r="A39" s="10"/>
      <c r="B39" s="10" t="s">
        <v>1528</v>
      </c>
      <c r="C39" s="10"/>
      <c r="D39" s="12" t="s">
        <v>1529</v>
      </c>
      <c r="E39" s="12"/>
      <c r="F39" s="12"/>
      <c r="G39" s="10" t="s">
        <v>201</v>
      </c>
      <c r="H39" s="10" t="s">
        <v>1530</v>
      </c>
      <c r="I39" s="10"/>
      <c r="J39" s="10"/>
      <c r="K39" s="10"/>
      <c r="L39" s="10"/>
      <c r="M39" s="10"/>
      <c r="N39" s="10" t="s">
        <v>1530</v>
      </c>
      <c r="O39" s="10"/>
      <c r="P39" s="10"/>
      <c r="Q39" s="10"/>
      <c r="R39" s="10"/>
      <c r="S39" s="10"/>
      <c r="T39" s="10"/>
      <c r="U39" s="10"/>
      <c r="V39" s="10"/>
      <c r="W39" s="10" t="s">
        <v>1531</v>
      </c>
    </row>
    <row r="40" spans="1:23" ht="14.1" customHeight="1" x14ac:dyDescent="0.25">
      <c r="A40" s="10"/>
      <c r="B40" s="10"/>
      <c r="C40" s="10"/>
      <c r="D40" s="13" t="s">
        <v>208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1532</v>
      </c>
      <c r="U40" s="10"/>
      <c r="V40" s="10"/>
      <c r="W40" s="10" t="s">
        <v>1533</v>
      </c>
    </row>
    <row r="41" spans="1:23" ht="36.950000000000003" customHeight="1" x14ac:dyDescent="0.25">
      <c r="A41" s="10" t="s">
        <v>23</v>
      </c>
      <c r="B41" s="10" t="s">
        <v>1534</v>
      </c>
      <c r="C41" s="10"/>
      <c r="D41" s="12" t="s">
        <v>1535</v>
      </c>
      <c r="E41" s="12"/>
      <c r="F41" s="12"/>
      <c r="G41" s="10" t="s">
        <v>1511</v>
      </c>
      <c r="H41" s="10" t="s">
        <v>948</v>
      </c>
      <c r="I41" s="10"/>
      <c r="J41" s="10"/>
      <c r="K41" s="10"/>
      <c r="L41" s="10"/>
      <c r="M41" s="10"/>
      <c r="N41" s="10" t="s">
        <v>948</v>
      </c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163.5" customHeight="1" x14ac:dyDescent="0.25">
      <c r="A42" s="10"/>
      <c r="B42" s="10" t="s">
        <v>1512</v>
      </c>
      <c r="C42" s="10"/>
      <c r="D42" s="12" t="s">
        <v>589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14.1" customHeight="1" x14ac:dyDescent="0.25">
      <c r="A43" s="10"/>
      <c r="B43" s="11" t="s">
        <v>9</v>
      </c>
      <c r="C43" s="11"/>
      <c r="D43" s="12" t="s">
        <v>159</v>
      </c>
      <c r="E43" s="12"/>
      <c r="F43" s="12"/>
      <c r="G43" s="10" t="s">
        <v>132</v>
      </c>
      <c r="H43" s="10"/>
      <c r="I43" s="10"/>
      <c r="J43" s="10"/>
      <c r="K43" s="10"/>
      <c r="L43" s="10"/>
      <c r="M43" s="10"/>
      <c r="N43" s="10" t="s">
        <v>1536</v>
      </c>
      <c r="O43" s="10"/>
      <c r="P43" s="10"/>
      <c r="Q43" s="10"/>
      <c r="R43" s="10"/>
      <c r="S43" s="10"/>
      <c r="T43" s="10"/>
      <c r="U43" s="10"/>
      <c r="V43" s="10"/>
      <c r="W43" s="10" t="s">
        <v>1537</v>
      </c>
    </row>
    <row r="44" spans="1:23" ht="14.1" customHeight="1" x14ac:dyDescent="0.25">
      <c r="A44" s="10"/>
      <c r="B44" s="10" t="s">
        <v>1515</v>
      </c>
      <c r="C44" s="10"/>
      <c r="D44" s="12" t="s">
        <v>1516</v>
      </c>
      <c r="E44" s="12"/>
      <c r="F44" s="12"/>
      <c r="G44" s="10" t="s">
        <v>132</v>
      </c>
      <c r="H44" s="10" t="s">
        <v>609</v>
      </c>
      <c r="I44" s="10"/>
      <c r="J44" s="10"/>
      <c r="K44" s="10" t="s">
        <v>674</v>
      </c>
      <c r="L44" s="10"/>
      <c r="M44" s="10"/>
      <c r="N44" s="10" t="s">
        <v>1538</v>
      </c>
      <c r="O44" s="10"/>
      <c r="P44" s="10"/>
      <c r="Q44" s="10"/>
      <c r="R44" s="10"/>
      <c r="S44" s="10"/>
      <c r="T44" s="10" t="s">
        <v>378</v>
      </c>
      <c r="U44" s="10"/>
      <c r="V44" s="10"/>
      <c r="W44" s="10" t="s">
        <v>1539</v>
      </c>
    </row>
    <row r="45" spans="1:23" ht="14.1" customHeight="1" x14ac:dyDescent="0.25">
      <c r="A45" s="10"/>
      <c r="B45" s="10" t="s">
        <v>1520</v>
      </c>
      <c r="C45" s="10"/>
      <c r="D45" s="12" t="s">
        <v>1521</v>
      </c>
      <c r="E45" s="12"/>
      <c r="F45" s="12"/>
      <c r="G45" s="10" t="s">
        <v>132</v>
      </c>
      <c r="H45" s="10" t="s">
        <v>609</v>
      </c>
      <c r="I45" s="10"/>
      <c r="J45" s="10"/>
      <c r="K45" s="10" t="s">
        <v>674</v>
      </c>
      <c r="L45" s="10"/>
      <c r="M45" s="10"/>
      <c r="N45" s="10" t="s">
        <v>1538</v>
      </c>
      <c r="O45" s="10"/>
      <c r="P45" s="10"/>
      <c r="Q45" s="10"/>
      <c r="R45" s="10"/>
      <c r="S45" s="10"/>
      <c r="T45" s="10" t="s">
        <v>1522</v>
      </c>
      <c r="U45" s="10"/>
      <c r="V45" s="10"/>
      <c r="W45" s="10" t="s">
        <v>1540</v>
      </c>
    </row>
    <row r="46" spans="1:23" ht="14.1" customHeight="1" x14ac:dyDescent="0.25">
      <c r="A46" s="10"/>
      <c r="B46" s="10"/>
      <c r="C46" s="10"/>
      <c r="D46" s="12" t="s">
        <v>195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 t="s">
        <v>1537</v>
      </c>
    </row>
    <row r="47" spans="1:23" ht="14.1" customHeight="1" x14ac:dyDescent="0.25">
      <c r="A47" s="10"/>
      <c r="B47" s="10"/>
      <c r="C47" s="10"/>
      <c r="D47" s="12" t="s">
        <v>197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 t="s">
        <v>1537</v>
      </c>
    </row>
    <row r="48" spans="1:23" ht="36.950000000000003" customHeight="1" x14ac:dyDescent="0.25">
      <c r="A48" s="10"/>
      <c r="B48" s="10" t="s">
        <v>1524</v>
      </c>
      <c r="C48" s="10"/>
      <c r="D48" s="12" t="s">
        <v>1525</v>
      </c>
      <c r="E48" s="12"/>
      <c r="F48" s="12"/>
      <c r="G48" s="10" t="s">
        <v>201</v>
      </c>
      <c r="H48" s="10" t="s">
        <v>1526</v>
      </c>
      <c r="I48" s="10"/>
      <c r="J48" s="10"/>
      <c r="K48" s="10"/>
      <c r="L48" s="10"/>
      <c r="M48" s="10"/>
      <c r="N48" s="10" t="s">
        <v>1526</v>
      </c>
      <c r="O48" s="10"/>
      <c r="P48" s="10"/>
      <c r="Q48" s="10"/>
      <c r="R48" s="10"/>
      <c r="S48" s="10"/>
      <c r="T48" s="10"/>
      <c r="U48" s="10"/>
      <c r="V48" s="10"/>
      <c r="W48" s="10" t="s">
        <v>1541</v>
      </c>
    </row>
    <row r="49" spans="1:23" ht="36.950000000000003" customHeight="1" x14ac:dyDescent="0.25">
      <c r="A49" s="10"/>
      <c r="B49" s="10" t="s">
        <v>1528</v>
      </c>
      <c r="C49" s="10"/>
      <c r="D49" s="12" t="s">
        <v>1529</v>
      </c>
      <c r="E49" s="12"/>
      <c r="F49" s="12"/>
      <c r="G49" s="10" t="s">
        <v>201</v>
      </c>
      <c r="H49" s="10" t="s">
        <v>1530</v>
      </c>
      <c r="I49" s="10"/>
      <c r="J49" s="10"/>
      <c r="K49" s="10"/>
      <c r="L49" s="10"/>
      <c r="M49" s="10"/>
      <c r="N49" s="10" t="s">
        <v>1530</v>
      </c>
      <c r="O49" s="10"/>
      <c r="P49" s="10"/>
      <c r="Q49" s="10"/>
      <c r="R49" s="10"/>
      <c r="S49" s="10"/>
      <c r="T49" s="10"/>
      <c r="U49" s="10"/>
      <c r="V49" s="10"/>
      <c r="W49" s="10" t="s">
        <v>1542</v>
      </c>
    </row>
    <row r="50" spans="1:23" ht="14.1" customHeight="1" x14ac:dyDescent="0.25">
      <c r="A50" s="10"/>
      <c r="B50" s="10"/>
      <c r="C50" s="10"/>
      <c r="D50" s="13" t="s">
        <v>208</v>
      </c>
      <c r="E50" s="13"/>
      <c r="F50" s="1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1543</v>
      </c>
      <c r="U50" s="10"/>
      <c r="V50" s="10"/>
      <c r="W50" s="10" t="s">
        <v>1544</v>
      </c>
    </row>
    <row r="51" spans="1:23" ht="48.6" customHeight="1" x14ac:dyDescent="0.25">
      <c r="A51" s="10" t="s">
        <v>24</v>
      </c>
      <c r="B51" s="10" t="s">
        <v>1545</v>
      </c>
      <c r="C51" s="10"/>
      <c r="D51" s="12" t="s">
        <v>1546</v>
      </c>
      <c r="E51" s="12"/>
      <c r="F51" s="12"/>
      <c r="G51" s="10" t="s">
        <v>156</v>
      </c>
      <c r="H51" s="10" t="s">
        <v>29</v>
      </c>
      <c r="I51" s="10"/>
      <c r="J51" s="10"/>
      <c r="K51" s="10"/>
      <c r="L51" s="10"/>
      <c r="M51" s="10"/>
      <c r="N51" s="10" t="s">
        <v>29</v>
      </c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163.5" customHeight="1" x14ac:dyDescent="0.25">
      <c r="A52" s="10"/>
      <c r="B52" s="10" t="s">
        <v>1512</v>
      </c>
      <c r="C52" s="10"/>
      <c r="D52" s="12" t="s">
        <v>589</v>
      </c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14.1" customHeight="1" x14ac:dyDescent="0.25">
      <c r="A53" s="10"/>
      <c r="B53" s="11" t="s">
        <v>9</v>
      </c>
      <c r="C53" s="11"/>
      <c r="D53" s="12" t="s">
        <v>159</v>
      </c>
      <c r="E53" s="12"/>
      <c r="F53" s="12"/>
      <c r="G53" s="10" t="s">
        <v>132</v>
      </c>
      <c r="H53" s="10"/>
      <c r="I53" s="10"/>
      <c r="J53" s="10"/>
      <c r="K53" s="10"/>
      <c r="L53" s="10"/>
      <c r="M53" s="10"/>
      <c r="N53" s="10" t="s">
        <v>1547</v>
      </c>
      <c r="O53" s="10"/>
      <c r="P53" s="10"/>
      <c r="Q53" s="10"/>
      <c r="R53" s="10"/>
      <c r="S53" s="10"/>
      <c r="T53" s="10"/>
      <c r="U53" s="10"/>
      <c r="V53" s="10"/>
      <c r="W53" s="10" t="s">
        <v>1548</v>
      </c>
    </row>
    <row r="54" spans="1:23" ht="14.1" customHeight="1" x14ac:dyDescent="0.25">
      <c r="A54" s="10"/>
      <c r="B54" s="10" t="s">
        <v>1515</v>
      </c>
      <c r="C54" s="10"/>
      <c r="D54" s="12" t="s">
        <v>1516</v>
      </c>
      <c r="E54" s="12"/>
      <c r="F54" s="12"/>
      <c r="G54" s="10" t="s">
        <v>132</v>
      </c>
      <c r="H54" s="10" t="s">
        <v>1517</v>
      </c>
      <c r="I54" s="10"/>
      <c r="J54" s="10"/>
      <c r="K54" s="10" t="s">
        <v>674</v>
      </c>
      <c r="L54" s="10"/>
      <c r="M54" s="10"/>
      <c r="N54" s="10" t="s">
        <v>1549</v>
      </c>
      <c r="O54" s="10"/>
      <c r="P54" s="10"/>
      <c r="Q54" s="10"/>
      <c r="R54" s="10"/>
      <c r="S54" s="10"/>
      <c r="T54" s="10" t="s">
        <v>378</v>
      </c>
      <c r="U54" s="10"/>
      <c r="V54" s="10"/>
      <c r="W54" s="10" t="s">
        <v>1550</v>
      </c>
    </row>
    <row r="55" spans="1:23" ht="14.1" customHeight="1" x14ac:dyDescent="0.25">
      <c r="A55" s="10"/>
      <c r="B55" s="10" t="s">
        <v>1520</v>
      </c>
      <c r="C55" s="10"/>
      <c r="D55" s="12" t="s">
        <v>1521</v>
      </c>
      <c r="E55" s="12"/>
      <c r="F55" s="12"/>
      <c r="G55" s="10" t="s">
        <v>132</v>
      </c>
      <c r="H55" s="10" t="s">
        <v>1517</v>
      </c>
      <c r="I55" s="10"/>
      <c r="J55" s="10"/>
      <c r="K55" s="10" t="s">
        <v>674</v>
      </c>
      <c r="L55" s="10"/>
      <c r="M55" s="10"/>
      <c r="N55" s="10" t="s">
        <v>1549</v>
      </c>
      <c r="O55" s="10"/>
      <c r="P55" s="10"/>
      <c r="Q55" s="10"/>
      <c r="R55" s="10"/>
      <c r="S55" s="10"/>
      <c r="T55" s="10" t="s">
        <v>1522</v>
      </c>
      <c r="U55" s="10"/>
      <c r="V55" s="10"/>
      <c r="W55" s="10" t="s">
        <v>1551</v>
      </c>
    </row>
    <row r="56" spans="1:23" ht="14.1" customHeight="1" x14ac:dyDescent="0.25">
      <c r="A56" s="10"/>
      <c r="B56" s="10"/>
      <c r="C56" s="10"/>
      <c r="D56" s="12" t="s">
        <v>195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 t="s">
        <v>1548</v>
      </c>
    </row>
    <row r="57" spans="1:23" ht="14.1" customHeight="1" x14ac:dyDescent="0.25">
      <c r="A57" s="10"/>
      <c r="B57" s="10"/>
      <c r="C57" s="10"/>
      <c r="D57" s="12" t="s">
        <v>197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1548</v>
      </c>
    </row>
    <row r="58" spans="1:23" ht="36.950000000000003" customHeight="1" x14ac:dyDescent="0.25">
      <c r="A58" s="10"/>
      <c r="B58" s="10" t="s">
        <v>1524</v>
      </c>
      <c r="C58" s="10"/>
      <c r="D58" s="12" t="s">
        <v>1525</v>
      </c>
      <c r="E58" s="12"/>
      <c r="F58" s="12"/>
      <c r="G58" s="10" t="s">
        <v>201</v>
      </c>
      <c r="H58" s="10" t="s">
        <v>1526</v>
      </c>
      <c r="I58" s="10"/>
      <c r="J58" s="10"/>
      <c r="K58" s="10"/>
      <c r="L58" s="10"/>
      <c r="M58" s="10"/>
      <c r="N58" s="10" t="s">
        <v>1526</v>
      </c>
      <c r="O58" s="10"/>
      <c r="P58" s="10"/>
      <c r="Q58" s="10"/>
      <c r="R58" s="10"/>
      <c r="S58" s="10"/>
      <c r="T58" s="10"/>
      <c r="U58" s="10"/>
      <c r="V58" s="10"/>
      <c r="W58" s="10" t="s">
        <v>1552</v>
      </c>
    </row>
    <row r="59" spans="1:23" ht="36.950000000000003" customHeight="1" x14ac:dyDescent="0.25">
      <c r="A59" s="10"/>
      <c r="B59" s="10" t="s">
        <v>1528</v>
      </c>
      <c r="C59" s="10"/>
      <c r="D59" s="12" t="s">
        <v>1529</v>
      </c>
      <c r="E59" s="12"/>
      <c r="F59" s="12"/>
      <c r="G59" s="10" t="s">
        <v>201</v>
      </c>
      <c r="H59" s="10" t="s">
        <v>1530</v>
      </c>
      <c r="I59" s="10"/>
      <c r="J59" s="10"/>
      <c r="K59" s="10"/>
      <c r="L59" s="10"/>
      <c r="M59" s="10"/>
      <c r="N59" s="10" t="s">
        <v>1530</v>
      </c>
      <c r="O59" s="10"/>
      <c r="P59" s="10"/>
      <c r="Q59" s="10"/>
      <c r="R59" s="10"/>
      <c r="S59" s="10"/>
      <c r="T59" s="10"/>
      <c r="U59" s="10"/>
      <c r="V59" s="10"/>
      <c r="W59" s="10" t="s">
        <v>1553</v>
      </c>
    </row>
    <row r="60" spans="1:23" ht="14.1" customHeight="1" x14ac:dyDescent="0.25">
      <c r="A60" s="10"/>
      <c r="B60" s="10"/>
      <c r="C60" s="10"/>
      <c r="D60" s="13" t="s">
        <v>208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1532</v>
      </c>
      <c r="U60" s="10"/>
      <c r="V60" s="10"/>
      <c r="W60" s="10" t="s">
        <v>1554</v>
      </c>
    </row>
    <row r="61" spans="1:23" ht="25.5" customHeight="1" x14ac:dyDescent="0.25">
      <c r="A61" s="10" t="s">
        <v>25</v>
      </c>
      <c r="B61" s="10" t="s">
        <v>1555</v>
      </c>
      <c r="C61" s="10"/>
      <c r="D61" s="12" t="s">
        <v>1556</v>
      </c>
      <c r="E61" s="12"/>
      <c r="F61" s="12"/>
      <c r="G61" s="10" t="s">
        <v>156</v>
      </c>
      <c r="H61" s="10" t="s">
        <v>25</v>
      </c>
      <c r="I61" s="10"/>
      <c r="J61" s="10"/>
      <c r="K61" s="10"/>
      <c r="L61" s="10"/>
      <c r="M61" s="10"/>
      <c r="N61" s="10" t="s">
        <v>25</v>
      </c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163.5" customHeight="1" x14ac:dyDescent="0.25">
      <c r="A62" s="10"/>
      <c r="B62" s="10" t="s">
        <v>1512</v>
      </c>
      <c r="C62" s="10"/>
      <c r="D62" s="12" t="s">
        <v>589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14.1" customHeight="1" x14ac:dyDescent="0.25">
      <c r="A63" s="10"/>
      <c r="B63" s="11" t="s">
        <v>9</v>
      </c>
      <c r="C63" s="11"/>
      <c r="D63" s="12" t="s">
        <v>159</v>
      </c>
      <c r="E63" s="12"/>
      <c r="F63" s="12"/>
      <c r="G63" s="10" t="s">
        <v>132</v>
      </c>
      <c r="H63" s="10"/>
      <c r="I63" s="10"/>
      <c r="J63" s="10"/>
      <c r="K63" s="10"/>
      <c r="L63" s="10"/>
      <c r="M63" s="10"/>
      <c r="N63" s="10" t="s">
        <v>1557</v>
      </c>
      <c r="O63" s="10"/>
      <c r="P63" s="10"/>
      <c r="Q63" s="10"/>
      <c r="R63" s="10"/>
      <c r="S63" s="10"/>
      <c r="T63" s="10"/>
      <c r="U63" s="10"/>
      <c r="V63" s="10"/>
      <c r="W63" s="10" t="s">
        <v>1558</v>
      </c>
    </row>
    <row r="64" spans="1:23" ht="14.1" customHeight="1" x14ac:dyDescent="0.25">
      <c r="A64" s="10"/>
      <c r="B64" s="10" t="s">
        <v>1177</v>
      </c>
      <c r="C64" s="10"/>
      <c r="D64" s="12" t="s">
        <v>1178</v>
      </c>
      <c r="E64" s="12"/>
      <c r="F64" s="12"/>
      <c r="G64" s="10" t="s">
        <v>132</v>
      </c>
      <c r="H64" s="10" t="s">
        <v>1559</v>
      </c>
      <c r="I64" s="10"/>
      <c r="J64" s="10"/>
      <c r="K64" s="10" t="s">
        <v>674</v>
      </c>
      <c r="L64" s="10"/>
      <c r="M64" s="10"/>
      <c r="N64" s="10" t="s">
        <v>1560</v>
      </c>
      <c r="O64" s="10"/>
      <c r="P64" s="10"/>
      <c r="Q64" s="10"/>
      <c r="R64" s="10"/>
      <c r="S64" s="10"/>
      <c r="T64" s="10" t="s">
        <v>184</v>
      </c>
      <c r="U64" s="10"/>
      <c r="V64" s="10"/>
      <c r="W64" s="10" t="s">
        <v>1561</v>
      </c>
    </row>
    <row r="65" spans="1:23" ht="14.1" customHeight="1" x14ac:dyDescent="0.25">
      <c r="A65" s="10"/>
      <c r="B65" s="10" t="s">
        <v>1562</v>
      </c>
      <c r="C65" s="10"/>
      <c r="D65" s="12" t="s">
        <v>1563</v>
      </c>
      <c r="E65" s="12"/>
      <c r="F65" s="12"/>
      <c r="G65" s="10" t="s">
        <v>132</v>
      </c>
      <c r="H65" s="10" t="s">
        <v>1564</v>
      </c>
      <c r="I65" s="10"/>
      <c r="J65" s="10"/>
      <c r="K65" s="10" t="s">
        <v>674</v>
      </c>
      <c r="L65" s="10"/>
      <c r="M65" s="10"/>
      <c r="N65" s="10" t="s">
        <v>1547</v>
      </c>
      <c r="O65" s="10"/>
      <c r="P65" s="10"/>
      <c r="Q65" s="10"/>
      <c r="R65" s="10"/>
      <c r="S65" s="10"/>
      <c r="T65" s="10" t="s">
        <v>1565</v>
      </c>
      <c r="U65" s="10"/>
      <c r="V65" s="10"/>
      <c r="W65" s="10" t="s">
        <v>1566</v>
      </c>
    </row>
    <row r="66" spans="1:23" ht="14.1" customHeight="1" x14ac:dyDescent="0.25">
      <c r="A66" s="10"/>
      <c r="B66" s="10" t="s">
        <v>1567</v>
      </c>
      <c r="C66" s="10"/>
      <c r="D66" s="12" t="s">
        <v>1568</v>
      </c>
      <c r="E66" s="12"/>
      <c r="F66" s="12"/>
      <c r="G66" s="10" t="s">
        <v>132</v>
      </c>
      <c r="H66" s="10" t="s">
        <v>1559</v>
      </c>
      <c r="I66" s="10"/>
      <c r="J66" s="10"/>
      <c r="K66" s="10" t="s">
        <v>674</v>
      </c>
      <c r="L66" s="10"/>
      <c r="M66" s="10"/>
      <c r="N66" s="10" t="s">
        <v>1560</v>
      </c>
      <c r="O66" s="10"/>
      <c r="P66" s="10"/>
      <c r="Q66" s="10"/>
      <c r="R66" s="10"/>
      <c r="S66" s="10"/>
      <c r="T66" s="10" t="s">
        <v>1569</v>
      </c>
      <c r="U66" s="10"/>
      <c r="V66" s="10"/>
      <c r="W66" s="10" t="s">
        <v>1570</v>
      </c>
    </row>
    <row r="67" spans="1:23" ht="14.1" customHeight="1" x14ac:dyDescent="0.25">
      <c r="A67" s="10"/>
      <c r="B67" s="10"/>
      <c r="C67" s="10"/>
      <c r="D67" s="12" t="s">
        <v>195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 t="s">
        <v>1558</v>
      </c>
    </row>
    <row r="68" spans="1:23" ht="14.1" customHeight="1" x14ac:dyDescent="0.25">
      <c r="A68" s="10"/>
      <c r="B68" s="10"/>
      <c r="C68" s="10"/>
      <c r="D68" s="12" t="s">
        <v>197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 t="s">
        <v>1558</v>
      </c>
    </row>
    <row r="69" spans="1:23" ht="36.950000000000003" customHeight="1" x14ac:dyDescent="0.25">
      <c r="A69" s="10"/>
      <c r="B69" s="10" t="s">
        <v>1524</v>
      </c>
      <c r="C69" s="10"/>
      <c r="D69" s="12" t="s">
        <v>1525</v>
      </c>
      <c r="E69" s="12"/>
      <c r="F69" s="12"/>
      <c r="G69" s="10" t="s">
        <v>201</v>
      </c>
      <c r="H69" s="10" t="s">
        <v>1526</v>
      </c>
      <c r="I69" s="10"/>
      <c r="J69" s="10"/>
      <c r="K69" s="10"/>
      <c r="L69" s="10"/>
      <c r="M69" s="10"/>
      <c r="N69" s="10" t="s">
        <v>1526</v>
      </c>
      <c r="O69" s="10"/>
      <c r="P69" s="10"/>
      <c r="Q69" s="10"/>
      <c r="R69" s="10"/>
      <c r="S69" s="10"/>
      <c r="T69" s="10"/>
      <c r="U69" s="10"/>
      <c r="V69" s="10"/>
      <c r="W69" s="10" t="s">
        <v>1571</v>
      </c>
    </row>
    <row r="70" spans="1:23" ht="36.950000000000003" customHeight="1" x14ac:dyDescent="0.25">
      <c r="A70" s="10"/>
      <c r="B70" s="10" t="s">
        <v>1528</v>
      </c>
      <c r="C70" s="10"/>
      <c r="D70" s="12" t="s">
        <v>1529</v>
      </c>
      <c r="E70" s="12"/>
      <c r="F70" s="12"/>
      <c r="G70" s="10" t="s">
        <v>201</v>
      </c>
      <c r="H70" s="10" t="s">
        <v>1530</v>
      </c>
      <c r="I70" s="10"/>
      <c r="J70" s="10"/>
      <c r="K70" s="10"/>
      <c r="L70" s="10"/>
      <c r="M70" s="10"/>
      <c r="N70" s="10" t="s">
        <v>1530</v>
      </c>
      <c r="O70" s="10"/>
      <c r="P70" s="10"/>
      <c r="Q70" s="10"/>
      <c r="R70" s="10"/>
      <c r="S70" s="10"/>
      <c r="T70" s="10"/>
      <c r="U70" s="10"/>
      <c r="V70" s="10"/>
      <c r="W70" s="10" t="s">
        <v>1572</v>
      </c>
    </row>
    <row r="71" spans="1:23" ht="14.1" customHeight="1" x14ac:dyDescent="0.25">
      <c r="A71" s="10"/>
      <c r="B71" s="10"/>
      <c r="C71" s="10"/>
      <c r="D71" s="13" t="s">
        <v>208</v>
      </c>
      <c r="E71" s="13"/>
      <c r="F71" s="13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 t="s">
        <v>1573</v>
      </c>
      <c r="U71" s="10"/>
      <c r="V71" s="10"/>
      <c r="W71" s="10" t="s">
        <v>1574</v>
      </c>
    </row>
    <row r="72" spans="1:23" ht="25.5" customHeight="1" x14ac:dyDescent="0.25">
      <c r="A72" s="10"/>
      <c r="B72" s="10"/>
      <c r="C72" s="10"/>
      <c r="D72" s="13" t="s">
        <v>1482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0"/>
      <c r="V72" s="10"/>
      <c r="W72" s="17" t="s">
        <v>1575</v>
      </c>
    </row>
    <row r="73" spans="1:23" ht="14.1" customHeight="1" x14ac:dyDescent="0.25">
      <c r="A73" s="10"/>
      <c r="B73" s="10"/>
      <c r="C73" s="10"/>
      <c r="D73" s="18" t="s">
        <v>529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0"/>
    </row>
    <row r="74" spans="1:23" ht="14.1" customHeight="1" x14ac:dyDescent="0.25">
      <c r="A74" s="10"/>
      <c r="B74" s="10"/>
      <c r="C74" s="10"/>
      <c r="D74" s="12" t="s">
        <v>530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0"/>
      <c r="V74" s="10"/>
      <c r="W74" s="10" t="s">
        <v>1575</v>
      </c>
    </row>
    <row r="75" spans="1:23" ht="14.1" customHeight="1" x14ac:dyDescent="0.25">
      <c r="A75" s="10"/>
      <c r="B75" s="10"/>
      <c r="C75" s="10"/>
      <c r="D75" s="12" t="s">
        <v>532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0"/>
      <c r="V75" s="10"/>
      <c r="W75" s="10" t="s">
        <v>32</v>
      </c>
    </row>
    <row r="76" spans="1:23" ht="14.1" customHeight="1" x14ac:dyDescent="0.25">
      <c r="A76" s="10"/>
      <c r="B76" s="10"/>
      <c r="C76" s="10"/>
      <c r="D76" s="12" t="s">
        <v>534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0"/>
      <c r="V76" s="10"/>
      <c r="W76" s="10" t="s">
        <v>32</v>
      </c>
    </row>
    <row r="77" spans="1:23" ht="14.1" customHeight="1" x14ac:dyDescent="0.25">
      <c r="A77" s="10"/>
      <c r="B77" s="10"/>
      <c r="C77" s="10"/>
      <c r="D77" s="12" t="s">
        <v>536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0"/>
      <c r="V77" s="10"/>
      <c r="W77" s="10" t="s">
        <v>32</v>
      </c>
    </row>
    <row r="78" spans="1:23" ht="14.1" customHeight="1" x14ac:dyDescent="0.25">
      <c r="A78" s="10"/>
      <c r="B78" s="10"/>
      <c r="C78" s="10"/>
      <c r="D78" s="12" t="s">
        <v>537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0"/>
      <c r="V78" s="10"/>
      <c r="W78" s="10" t="s">
        <v>32</v>
      </c>
    </row>
    <row r="79" spans="1:23" ht="14.1" customHeight="1" x14ac:dyDescent="0.25">
      <c r="A79" s="10"/>
      <c r="B79" s="10"/>
      <c r="C79" s="10"/>
      <c r="D79" s="12" t="s">
        <v>539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0"/>
      <c r="V79" s="10"/>
      <c r="W79" s="10" t="s">
        <v>1575</v>
      </c>
    </row>
    <row r="80" spans="1:23" ht="14.1" customHeight="1" x14ac:dyDescent="0.25">
      <c r="A80" s="10"/>
      <c r="B80" s="10"/>
      <c r="C80" s="10"/>
      <c r="D80" s="12" t="s">
        <v>541</v>
      </c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0"/>
      <c r="V80" s="10"/>
      <c r="W80" s="10" t="s">
        <v>1576</v>
      </c>
    </row>
    <row r="81" spans="1:23" ht="14.1" customHeight="1" x14ac:dyDescent="0.25">
      <c r="A81" s="10"/>
      <c r="B81" s="10"/>
      <c r="C81" s="10"/>
      <c r="D81" s="12" t="s">
        <v>543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0"/>
      <c r="V81" s="10"/>
      <c r="W81" s="10" t="s">
        <v>1577</v>
      </c>
    </row>
    <row r="82" spans="1:23" ht="14.1" customHeight="1" x14ac:dyDescent="0.25">
      <c r="A82" s="10"/>
      <c r="B82" s="10"/>
      <c r="C82" s="10"/>
      <c r="D82" s="12" t="s">
        <v>545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0"/>
      <c r="V82" s="10"/>
      <c r="W82" s="10" t="s">
        <v>32</v>
      </c>
    </row>
    <row r="83" spans="1:23" ht="14.1" customHeight="1" x14ac:dyDescent="0.25">
      <c r="A83" s="10"/>
      <c r="B83" s="10"/>
      <c r="C83" s="10"/>
      <c r="D83" s="12" t="s">
        <v>546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0"/>
      <c r="V83" s="10"/>
      <c r="W83" s="10" t="s">
        <v>32</v>
      </c>
    </row>
    <row r="84" spans="1:23" ht="14.1" customHeight="1" x14ac:dyDescent="0.25">
      <c r="A84" s="10"/>
      <c r="B84" s="10"/>
      <c r="C84" s="10"/>
      <c r="D84" s="13" t="s">
        <v>1491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0"/>
      <c r="V84" s="10"/>
      <c r="W84" s="17" t="s">
        <v>1578</v>
      </c>
    </row>
    <row r="85" spans="1:23" ht="14.1" customHeight="1" x14ac:dyDescent="0.25">
      <c r="A85" s="10"/>
      <c r="B85" s="10"/>
      <c r="C85" s="10"/>
      <c r="D85" s="18" t="s">
        <v>529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0"/>
    </row>
    <row r="86" spans="1:23" ht="25.5" customHeight="1" x14ac:dyDescent="0.25">
      <c r="A86" s="10"/>
      <c r="B86" s="10"/>
      <c r="C86" s="10"/>
      <c r="D86" s="12" t="s">
        <v>549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0"/>
      <c r="V86" s="10"/>
      <c r="W86" s="10" t="s">
        <v>32</v>
      </c>
    </row>
    <row r="87" spans="1:23" ht="14.1" customHeight="1" x14ac:dyDescent="0.25">
      <c r="A87" s="10"/>
      <c r="B87" s="10"/>
      <c r="C87" s="10"/>
      <c r="D87" s="12" t="s">
        <v>550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0"/>
      <c r="V87" s="10"/>
      <c r="W87" s="10" t="s">
        <v>32</v>
      </c>
    </row>
    <row r="88" spans="1:23" ht="14.1" customHeight="1" x14ac:dyDescent="0.25">
      <c r="A88" s="10"/>
      <c r="B88" s="10"/>
      <c r="C88" s="10"/>
      <c r="D88" s="18" t="s">
        <v>551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0"/>
    </row>
    <row r="89" spans="1:23" ht="14.1" customHeight="1" x14ac:dyDescent="0.25">
      <c r="A89" s="10"/>
      <c r="B89" s="10"/>
      <c r="C89" s="10"/>
      <c r="D89" s="12" t="s">
        <v>552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0"/>
      <c r="V89" s="10"/>
      <c r="W89" s="10" t="s">
        <v>1508</v>
      </c>
    </row>
    <row r="90" spans="1:23" ht="14.1" customHeight="1" x14ac:dyDescent="0.25">
      <c r="A90" s="10"/>
      <c r="B90" s="10"/>
      <c r="C90" s="10"/>
      <c r="D90" s="12" t="s">
        <v>553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0"/>
      <c r="V90" s="10"/>
      <c r="W90" s="10" t="s">
        <v>32</v>
      </c>
    </row>
    <row r="91" spans="1:23" ht="12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ht="14.1" customHeight="1" x14ac:dyDescent="0.25">
      <c r="A92" s="10"/>
      <c r="B92" s="10"/>
      <c r="C92" s="10"/>
      <c r="D92" s="13" t="s">
        <v>554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0"/>
    </row>
    <row r="93" spans="1:23" ht="12.75" customHeight="1" x14ac:dyDescent="0.25">
      <c r="A93" s="10"/>
      <c r="B93" s="10"/>
      <c r="C93" s="10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"/>
    </row>
    <row r="94" spans="1:23" ht="14.1" customHeight="1" x14ac:dyDescent="0.25">
      <c r="A94" s="10"/>
      <c r="B94" s="10"/>
      <c r="C94" s="10"/>
      <c r="D94" s="13" t="s">
        <v>1579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0"/>
      <c r="V94" s="10"/>
      <c r="W94" s="17" t="s">
        <v>1578</v>
      </c>
    </row>
    <row r="95" spans="1:23" ht="14.1" customHeight="1" x14ac:dyDescent="0.25">
      <c r="A95" s="10"/>
      <c r="B95" s="10"/>
      <c r="C95" s="10"/>
      <c r="D95" s="18" t="s">
        <v>529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0"/>
    </row>
    <row r="96" spans="1:23" ht="14.1" customHeight="1" x14ac:dyDescent="0.25">
      <c r="A96" s="10"/>
      <c r="B96" s="10"/>
      <c r="C96" s="10"/>
      <c r="D96" s="12" t="s">
        <v>1580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0"/>
      <c r="V96" s="10"/>
      <c r="W96" s="10" t="s">
        <v>1578</v>
      </c>
    </row>
    <row r="97" spans="1:23" ht="14.1" customHeight="1" x14ac:dyDescent="0.25">
      <c r="A97" s="10"/>
      <c r="B97" s="10"/>
      <c r="C97" s="10"/>
      <c r="D97" s="18" t="s">
        <v>557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"/>
    </row>
    <row r="98" spans="1:23" ht="14.1" customHeight="1" x14ac:dyDescent="0.25">
      <c r="A98" s="10"/>
      <c r="B98" s="10"/>
      <c r="C98" s="10"/>
      <c r="D98" s="12" t="s">
        <v>1581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0"/>
      <c r="V98" s="10"/>
      <c r="W98" s="10" t="s">
        <v>1575</v>
      </c>
    </row>
    <row r="99" spans="1:23" ht="14.1" customHeight="1" x14ac:dyDescent="0.25">
      <c r="A99" s="10"/>
      <c r="B99" s="10"/>
      <c r="C99" s="10"/>
      <c r="D99" s="18" t="s">
        <v>1582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0"/>
    </row>
    <row r="100" spans="1:23" ht="14.1" customHeight="1" x14ac:dyDescent="0.25">
      <c r="A100" s="10"/>
      <c r="B100" s="10"/>
      <c r="C100" s="10"/>
      <c r="D100" s="12" t="s">
        <v>1583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0"/>
      <c r="V100" s="10"/>
      <c r="W100" s="10" t="s">
        <v>1575</v>
      </c>
    </row>
    <row r="101" spans="1:23" ht="14.1" customHeight="1" x14ac:dyDescent="0.25">
      <c r="A101" s="10"/>
      <c r="B101" s="10"/>
      <c r="C101" s="10"/>
      <c r="D101" s="12" t="s">
        <v>1584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0"/>
      <c r="V101" s="10"/>
      <c r="W101" s="10" t="s">
        <v>1575</v>
      </c>
    </row>
    <row r="102" spans="1:23" ht="14.1" customHeight="1" x14ac:dyDescent="0.25">
      <c r="A102" s="10"/>
      <c r="B102" s="10"/>
      <c r="C102" s="10"/>
      <c r="D102" s="12" t="s">
        <v>1585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0"/>
      <c r="V102" s="10"/>
      <c r="W102" s="10" t="s">
        <v>1576</v>
      </c>
    </row>
    <row r="103" spans="1:23" ht="14.1" customHeight="1" x14ac:dyDescent="0.25">
      <c r="A103" s="10"/>
      <c r="B103" s="10"/>
      <c r="C103" s="10"/>
      <c r="D103" s="12" t="s">
        <v>1586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0"/>
      <c r="V103" s="10"/>
      <c r="W103" s="10" t="s">
        <v>1577</v>
      </c>
    </row>
    <row r="104" spans="1:23" ht="12.75" customHeight="1" x14ac:dyDescent="0.25">
      <c r="A104" s="10"/>
      <c r="B104" s="10"/>
      <c r="C104" s="10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0"/>
    </row>
    <row r="105" spans="1:23" ht="14.1" customHeight="1" x14ac:dyDescent="0.25">
      <c r="A105" s="10"/>
      <c r="B105" s="10"/>
      <c r="C105" s="10"/>
      <c r="D105" s="13" t="s">
        <v>566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0"/>
      <c r="V105" s="10"/>
      <c r="W105" s="17" t="s">
        <v>1578</v>
      </c>
    </row>
    <row r="106" spans="1:23" ht="14.1" customHeight="1" x14ac:dyDescent="0.25">
      <c r="A106" s="10"/>
      <c r="B106" s="10"/>
      <c r="C106" s="10"/>
      <c r="D106" s="12" t="s">
        <v>567</v>
      </c>
      <c r="E106" s="12"/>
      <c r="F106" s="12"/>
      <c r="G106" s="12"/>
      <c r="H106" s="12" t="s">
        <v>1587</v>
      </c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0" t="s">
        <v>569</v>
      </c>
      <c r="V106" s="10"/>
      <c r="W106" s="10" t="s">
        <v>1588</v>
      </c>
    </row>
    <row r="107" spans="1:23" ht="14.1" customHeight="1" x14ac:dyDescent="0.25">
      <c r="A107" s="10"/>
      <c r="B107" s="10"/>
      <c r="C107" s="10"/>
      <c r="D107" s="12" t="s">
        <v>571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0"/>
      <c r="V107" s="10"/>
      <c r="W107" s="10" t="s">
        <v>1589</v>
      </c>
    </row>
    <row r="108" spans="1:23" ht="14.1" customHeight="1" x14ac:dyDescent="0.25">
      <c r="A108" s="10"/>
      <c r="B108" s="10"/>
      <c r="C108" s="10"/>
      <c r="D108" s="18" t="s">
        <v>529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0"/>
    </row>
    <row r="109" spans="1:23" ht="14.1" customHeight="1" x14ac:dyDescent="0.25">
      <c r="A109" s="10"/>
      <c r="B109" s="10"/>
      <c r="C109" s="10"/>
      <c r="D109" s="12" t="s">
        <v>556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0"/>
      <c r="V109" s="10"/>
      <c r="W109" s="10" t="s">
        <v>1575</v>
      </c>
    </row>
    <row r="110" spans="1:23" ht="14.1" customHeight="1" x14ac:dyDescent="0.25">
      <c r="A110" s="10"/>
      <c r="B110" s="10"/>
      <c r="C110" s="10"/>
      <c r="D110" s="18" t="s">
        <v>557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0"/>
    </row>
    <row r="111" spans="1:23" ht="14.1" customHeight="1" x14ac:dyDescent="0.25">
      <c r="A111" s="10"/>
      <c r="B111" s="10"/>
      <c r="C111" s="10"/>
      <c r="D111" s="12" t="s">
        <v>558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0"/>
      <c r="V111" s="10"/>
      <c r="W111" s="10" t="s">
        <v>1575</v>
      </c>
    </row>
    <row r="112" spans="1:23" ht="14.1" customHeight="1" x14ac:dyDescent="0.25">
      <c r="A112" s="10"/>
      <c r="B112" s="10"/>
      <c r="C112" s="10"/>
      <c r="D112" s="12" t="s">
        <v>559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0"/>
      <c r="V112" s="10"/>
      <c r="W112" s="10" t="s">
        <v>32</v>
      </c>
    </row>
    <row r="113" spans="1:23" ht="14.1" customHeight="1" x14ac:dyDescent="0.25">
      <c r="A113" s="10"/>
      <c r="B113" s="10"/>
      <c r="C113" s="10"/>
      <c r="D113" s="12" t="s">
        <v>560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0"/>
      <c r="V113" s="10"/>
      <c r="W113" s="10" t="s">
        <v>32</v>
      </c>
    </row>
    <row r="114" spans="1:23" ht="14.1" customHeight="1" x14ac:dyDescent="0.25">
      <c r="A114" s="10"/>
      <c r="B114" s="10"/>
      <c r="C114" s="10"/>
      <c r="D114" s="12" t="s">
        <v>561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0"/>
      <c r="V114" s="10"/>
      <c r="W114" s="10" t="s">
        <v>32</v>
      </c>
    </row>
    <row r="115" spans="1:23" ht="14.1" customHeight="1" x14ac:dyDescent="0.25">
      <c r="A115" s="10"/>
      <c r="B115" s="10"/>
      <c r="C115" s="10"/>
      <c r="D115" s="12" t="s">
        <v>562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0"/>
      <c r="V115" s="10"/>
      <c r="W115" s="10" t="s">
        <v>32</v>
      </c>
    </row>
    <row r="116" spans="1:23" ht="14.1" customHeight="1" x14ac:dyDescent="0.25">
      <c r="A116" s="10"/>
      <c r="B116" s="10"/>
      <c r="C116" s="10"/>
      <c r="D116" s="12" t="s">
        <v>563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0"/>
      <c r="V116" s="10"/>
      <c r="W116" s="10" t="s">
        <v>1575</v>
      </c>
    </row>
    <row r="117" spans="1:23" ht="14.1" customHeight="1" x14ac:dyDescent="0.25">
      <c r="A117" s="10"/>
      <c r="B117" s="10"/>
      <c r="C117" s="10"/>
      <c r="D117" s="12" t="s">
        <v>564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0"/>
      <c r="V117" s="10"/>
      <c r="W117" s="10" t="s">
        <v>1576</v>
      </c>
    </row>
    <row r="118" spans="1:23" ht="14.1" customHeight="1" x14ac:dyDescent="0.25">
      <c r="A118" s="10"/>
      <c r="B118" s="10"/>
      <c r="C118" s="10"/>
      <c r="D118" s="12" t="s">
        <v>565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0"/>
      <c r="V118" s="10"/>
      <c r="W118" s="10" t="s">
        <v>1577</v>
      </c>
    </row>
    <row r="119" spans="1:23" ht="14.1" customHeight="1" x14ac:dyDescent="0.25">
      <c r="A119" s="10"/>
      <c r="B119" s="10"/>
      <c r="C119" s="10"/>
      <c r="D119" s="12" t="s">
        <v>573</v>
      </c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0"/>
      <c r="V119" s="10"/>
      <c r="W119" s="10" t="s">
        <v>32</v>
      </c>
    </row>
    <row r="120" spans="1:23" ht="14.1" customHeight="1" x14ac:dyDescent="0.25">
      <c r="A120" s="10"/>
      <c r="B120" s="10"/>
      <c r="C120" s="10"/>
      <c r="D120" s="12" t="s">
        <v>574</v>
      </c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0"/>
      <c r="V120" s="10"/>
      <c r="W120" s="10" t="s">
        <v>32</v>
      </c>
    </row>
    <row r="121" spans="1:23" ht="12.75" customHeight="1" x14ac:dyDescent="0.25">
      <c r="A121" s="10"/>
      <c r="B121" s="10"/>
      <c r="C121" s="10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0"/>
    </row>
    <row r="122" spans="1:23" ht="14.1" customHeight="1" x14ac:dyDescent="0.25">
      <c r="A122" s="10"/>
      <c r="B122" s="10"/>
      <c r="C122" s="10"/>
      <c r="D122" s="19" t="s">
        <v>575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0"/>
    </row>
    <row r="123" spans="1:23" ht="25.5" customHeight="1" x14ac:dyDescent="0.25">
      <c r="A123" s="10"/>
      <c r="B123" s="10"/>
      <c r="C123" s="10"/>
      <c r="D123" s="12" t="s">
        <v>549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0"/>
      <c r="V123" s="10"/>
      <c r="W123" s="10" t="s">
        <v>32</v>
      </c>
    </row>
    <row r="124" spans="1:23" ht="14.1" customHeight="1" x14ac:dyDescent="0.25">
      <c r="A124" s="10"/>
      <c r="B124" s="10"/>
      <c r="C124" s="10"/>
      <c r="D124" s="12" t="s">
        <v>550</v>
      </c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0"/>
      <c r="V124" s="10"/>
      <c r="W124" s="10" t="s">
        <v>32</v>
      </c>
    </row>
    <row r="125" spans="1:23" ht="14.1" customHeight="1" x14ac:dyDescent="0.25">
      <c r="A125" s="10"/>
      <c r="B125" s="10"/>
      <c r="C125" s="10"/>
      <c r="D125" s="12" t="s">
        <v>552</v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0"/>
      <c r="V125" s="10"/>
      <c r="W125" s="10" t="s">
        <v>1508</v>
      </c>
    </row>
    <row r="126" spans="1:23" ht="14.1" customHeight="1" x14ac:dyDescent="0.25">
      <c r="A126" s="10"/>
      <c r="B126" s="10"/>
      <c r="C126" s="10"/>
      <c r="D126" s="12" t="s">
        <v>553</v>
      </c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0"/>
      <c r="V126" s="10"/>
      <c r="W126" s="10" t="s">
        <v>32</v>
      </c>
    </row>
    <row r="127" spans="1:23" ht="12.75" customHeight="1" x14ac:dyDescent="0.25">
      <c r="A127" s="10"/>
      <c r="B127" s="10"/>
      <c r="C127" s="10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0"/>
    </row>
    <row r="128" spans="1:23" ht="14.1" customHeight="1" x14ac:dyDescent="0.25">
      <c r="A128" s="10"/>
      <c r="B128" s="10"/>
      <c r="C128" s="10"/>
      <c r="D128" s="13" t="s">
        <v>1590</v>
      </c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0"/>
      <c r="V128" s="10"/>
      <c r="W128" s="17" t="s">
        <v>1591</v>
      </c>
    </row>
    <row r="129" spans="1:23" ht="14.1" customHeight="1" x14ac:dyDescent="0.25">
      <c r="A129" s="10"/>
      <c r="B129" s="10"/>
      <c r="C129" s="10"/>
      <c r="D129" s="18" t="s">
        <v>557</v>
      </c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0"/>
    </row>
    <row r="130" spans="1:23" ht="36.950000000000003" customHeight="1" x14ac:dyDescent="0.25">
      <c r="A130" s="10"/>
      <c r="B130" s="10" t="s">
        <v>1592</v>
      </c>
      <c r="C130" s="10"/>
      <c r="D130" s="12" t="s">
        <v>1593</v>
      </c>
      <c r="E130" s="12"/>
      <c r="F130" s="12"/>
      <c r="G130" s="12"/>
      <c r="H130" s="12" t="s">
        <v>1594</v>
      </c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0"/>
      <c r="V130" s="10"/>
      <c r="W130" s="10" t="s">
        <v>1595</v>
      </c>
    </row>
    <row r="131" spans="1:23" ht="12.75" customHeight="1" x14ac:dyDescent="0.25">
      <c r="A131" s="10"/>
      <c r="B131" s="10"/>
      <c r="C131" s="10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0"/>
    </row>
    <row r="132" spans="1:23" ht="14.1" customHeight="1" x14ac:dyDescent="0.25">
      <c r="A132" s="10"/>
      <c r="B132" s="10"/>
      <c r="C132" s="10"/>
      <c r="D132" s="13" t="s">
        <v>1596</v>
      </c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0"/>
      <c r="V132" s="10"/>
      <c r="W132" s="17" t="s">
        <v>1597</v>
      </c>
    </row>
    <row r="133" spans="1:23" ht="14.1" customHeight="1" x14ac:dyDescent="0.25">
      <c r="A133" s="10"/>
      <c r="B133" s="10"/>
      <c r="C133" s="10"/>
      <c r="D133" s="18" t="s">
        <v>557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0"/>
    </row>
    <row r="134" spans="1:23" ht="36.950000000000003" customHeight="1" x14ac:dyDescent="0.25">
      <c r="A134" s="10"/>
      <c r="B134" s="10" t="s">
        <v>1592</v>
      </c>
      <c r="C134" s="10"/>
      <c r="D134" s="12" t="s">
        <v>1593</v>
      </c>
      <c r="E134" s="12"/>
      <c r="F134" s="12"/>
      <c r="G134" s="12"/>
      <c r="H134" s="12" t="s">
        <v>569</v>
      </c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0"/>
      <c r="V134" s="10"/>
      <c r="W134" s="10" t="s">
        <v>1588</v>
      </c>
    </row>
    <row r="135" spans="1:23" ht="12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ht="13.7" customHeight="1" x14ac:dyDescent="0.25">
      <c r="A136" s="1" t="s">
        <v>576</v>
      </c>
      <c r="B136" s="1"/>
      <c r="C136" s="8" t="s">
        <v>577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1"/>
      <c r="R136" s="1"/>
      <c r="S136" s="1"/>
      <c r="T136" s="1"/>
      <c r="U136" s="1"/>
      <c r="V136" s="1"/>
      <c r="W136" s="1"/>
    </row>
    <row r="137" spans="1:23" ht="12.75" customHeight="1" x14ac:dyDescent="0.25">
      <c r="A137" s="1"/>
      <c r="B137" s="1"/>
      <c r="C137" s="15" t="s">
        <v>100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"/>
      <c r="R137" s="1"/>
      <c r="S137" s="1"/>
      <c r="T137" s="1"/>
      <c r="U137" s="1"/>
      <c r="V137" s="1"/>
      <c r="W137" s="1"/>
    </row>
    <row r="138" spans="1:23" ht="13.7" customHeight="1" x14ac:dyDescent="0.25">
      <c r="A138" s="1" t="s">
        <v>578</v>
      </c>
      <c r="B138" s="1"/>
      <c r="C138" s="8" t="s">
        <v>577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1"/>
      <c r="R138" s="1"/>
      <c r="S138" s="1"/>
      <c r="T138" s="1"/>
      <c r="U138" s="1"/>
      <c r="V138" s="1"/>
      <c r="W138" s="1"/>
    </row>
    <row r="139" spans="1:23" ht="12.75" customHeight="1" x14ac:dyDescent="0.25">
      <c r="A139" s="1"/>
      <c r="B139" s="1"/>
      <c r="C139" s="15" t="s">
        <v>100</v>
      </c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"/>
      <c r="R139" s="1"/>
      <c r="S139" s="1"/>
      <c r="T139" s="1"/>
      <c r="U139" s="1"/>
      <c r="V139" s="1"/>
      <c r="W139" s="1"/>
    </row>
    <row r="140" spans="1:23" ht="12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</sheetData>
  <mergeCells count="939">
    <mergeCell ref="A138:B139"/>
    <mergeCell ref="C138:P138"/>
    <mergeCell ref="C139:P139"/>
    <mergeCell ref="Q138:W139"/>
    <mergeCell ref="A140:W140"/>
    <mergeCell ref="A134"/>
    <mergeCell ref="B134:C134"/>
    <mergeCell ref="D134:G134"/>
    <mergeCell ref="H134:T134"/>
    <mergeCell ref="U134:V134"/>
    <mergeCell ref="W134"/>
    <mergeCell ref="A135:W135"/>
    <mergeCell ref="A136:B137"/>
    <mergeCell ref="C136:P136"/>
    <mergeCell ref="C137:P137"/>
    <mergeCell ref="Q136:W137"/>
    <mergeCell ref="A132"/>
    <mergeCell ref="B132:C132"/>
    <mergeCell ref="D132:G132"/>
    <mergeCell ref="H132:T132"/>
    <mergeCell ref="U132:V132"/>
    <mergeCell ref="W132"/>
    <mergeCell ref="A133"/>
    <mergeCell ref="B133:C133"/>
    <mergeCell ref="D133:V133"/>
    <mergeCell ref="W133"/>
    <mergeCell ref="A130"/>
    <mergeCell ref="B130:C130"/>
    <mergeCell ref="D130:G130"/>
    <mergeCell ref="H130:T130"/>
    <mergeCell ref="U130:V130"/>
    <mergeCell ref="W130"/>
    <mergeCell ref="A131"/>
    <mergeCell ref="B131:C131"/>
    <mergeCell ref="D131:V131"/>
    <mergeCell ref="W131"/>
    <mergeCell ref="A128"/>
    <mergeCell ref="B128:C128"/>
    <mergeCell ref="D128:G128"/>
    <mergeCell ref="H128:T128"/>
    <mergeCell ref="U128:V128"/>
    <mergeCell ref="W128"/>
    <mergeCell ref="A129"/>
    <mergeCell ref="B129:C129"/>
    <mergeCell ref="D129:V129"/>
    <mergeCell ref="W129"/>
    <mergeCell ref="A126"/>
    <mergeCell ref="B126:C126"/>
    <mergeCell ref="D126:G126"/>
    <mergeCell ref="H126:T126"/>
    <mergeCell ref="U126:V126"/>
    <mergeCell ref="W126"/>
    <mergeCell ref="A127"/>
    <mergeCell ref="B127:C127"/>
    <mergeCell ref="D127:V127"/>
    <mergeCell ref="W127"/>
    <mergeCell ref="A124"/>
    <mergeCell ref="B124:C124"/>
    <mergeCell ref="D124:G124"/>
    <mergeCell ref="H124:T124"/>
    <mergeCell ref="U124:V124"/>
    <mergeCell ref="W124"/>
    <mergeCell ref="A125"/>
    <mergeCell ref="B125:C125"/>
    <mergeCell ref="D125:G125"/>
    <mergeCell ref="H125:T125"/>
    <mergeCell ref="U125:V125"/>
    <mergeCell ref="W125"/>
    <mergeCell ref="A122"/>
    <mergeCell ref="B122:C122"/>
    <mergeCell ref="D122:V122"/>
    <mergeCell ref="W122"/>
    <mergeCell ref="A123"/>
    <mergeCell ref="B123:C123"/>
    <mergeCell ref="D123:G123"/>
    <mergeCell ref="H123:T123"/>
    <mergeCell ref="U123:V123"/>
    <mergeCell ref="W123"/>
    <mergeCell ref="A120"/>
    <mergeCell ref="B120:C120"/>
    <mergeCell ref="D120:G120"/>
    <mergeCell ref="H120:T120"/>
    <mergeCell ref="U120:V120"/>
    <mergeCell ref="W120"/>
    <mergeCell ref="A121"/>
    <mergeCell ref="B121:C121"/>
    <mergeCell ref="D121:V121"/>
    <mergeCell ref="W121"/>
    <mergeCell ref="A118"/>
    <mergeCell ref="B118:C118"/>
    <mergeCell ref="D118:G118"/>
    <mergeCell ref="H118:T118"/>
    <mergeCell ref="U118:V118"/>
    <mergeCell ref="W118"/>
    <mergeCell ref="A119"/>
    <mergeCell ref="B119:C119"/>
    <mergeCell ref="D119:G119"/>
    <mergeCell ref="H119:T119"/>
    <mergeCell ref="U119:V119"/>
    <mergeCell ref="W119"/>
    <mergeCell ref="A116"/>
    <mergeCell ref="B116:C116"/>
    <mergeCell ref="D116:G116"/>
    <mergeCell ref="H116:T116"/>
    <mergeCell ref="U116:V116"/>
    <mergeCell ref="W116"/>
    <mergeCell ref="A117"/>
    <mergeCell ref="B117:C117"/>
    <mergeCell ref="D117:G117"/>
    <mergeCell ref="H117:T117"/>
    <mergeCell ref="U117:V117"/>
    <mergeCell ref="W117"/>
    <mergeCell ref="A114"/>
    <mergeCell ref="B114:C114"/>
    <mergeCell ref="D114:G114"/>
    <mergeCell ref="H114:T114"/>
    <mergeCell ref="U114:V114"/>
    <mergeCell ref="W114"/>
    <mergeCell ref="A115"/>
    <mergeCell ref="B115:C115"/>
    <mergeCell ref="D115:G115"/>
    <mergeCell ref="H115:T115"/>
    <mergeCell ref="U115:V115"/>
    <mergeCell ref="W115"/>
    <mergeCell ref="A112"/>
    <mergeCell ref="B112:C112"/>
    <mergeCell ref="D112:G112"/>
    <mergeCell ref="H112:T112"/>
    <mergeCell ref="U112:V112"/>
    <mergeCell ref="W112"/>
    <mergeCell ref="A113"/>
    <mergeCell ref="B113:C113"/>
    <mergeCell ref="D113:G113"/>
    <mergeCell ref="H113:T113"/>
    <mergeCell ref="U113:V113"/>
    <mergeCell ref="W113"/>
    <mergeCell ref="A110"/>
    <mergeCell ref="B110:C110"/>
    <mergeCell ref="D110:V110"/>
    <mergeCell ref="W110"/>
    <mergeCell ref="A111"/>
    <mergeCell ref="B111:C111"/>
    <mergeCell ref="D111:G111"/>
    <mergeCell ref="H111:T111"/>
    <mergeCell ref="U111:V111"/>
    <mergeCell ref="W111"/>
    <mergeCell ref="A108"/>
    <mergeCell ref="B108:C108"/>
    <mergeCell ref="D108:V108"/>
    <mergeCell ref="W108"/>
    <mergeCell ref="A109"/>
    <mergeCell ref="B109:C109"/>
    <mergeCell ref="D109:G109"/>
    <mergeCell ref="H109:T109"/>
    <mergeCell ref="U109:V109"/>
    <mergeCell ref="W109"/>
    <mergeCell ref="A106"/>
    <mergeCell ref="B106:C106"/>
    <mergeCell ref="D106:G106"/>
    <mergeCell ref="H106:T106"/>
    <mergeCell ref="U106:V106"/>
    <mergeCell ref="W106"/>
    <mergeCell ref="A107"/>
    <mergeCell ref="B107:C107"/>
    <mergeCell ref="D107:G107"/>
    <mergeCell ref="H107:T107"/>
    <mergeCell ref="U107:V107"/>
    <mergeCell ref="W107"/>
    <mergeCell ref="A104"/>
    <mergeCell ref="B104:C104"/>
    <mergeCell ref="D104:V104"/>
    <mergeCell ref="W104"/>
    <mergeCell ref="A105"/>
    <mergeCell ref="B105:C105"/>
    <mergeCell ref="D105:G105"/>
    <mergeCell ref="H105:T105"/>
    <mergeCell ref="U105:V105"/>
    <mergeCell ref="W105"/>
    <mergeCell ref="A102"/>
    <mergeCell ref="B102:C102"/>
    <mergeCell ref="D102:G102"/>
    <mergeCell ref="H102:T102"/>
    <mergeCell ref="U102:V102"/>
    <mergeCell ref="W102"/>
    <mergeCell ref="A103"/>
    <mergeCell ref="B103:C103"/>
    <mergeCell ref="D103:G103"/>
    <mergeCell ref="H103:T103"/>
    <mergeCell ref="U103:V103"/>
    <mergeCell ref="W103"/>
    <mergeCell ref="A100"/>
    <mergeCell ref="B100:C100"/>
    <mergeCell ref="D100:G100"/>
    <mergeCell ref="H100:T100"/>
    <mergeCell ref="U100:V100"/>
    <mergeCell ref="W100"/>
    <mergeCell ref="A101"/>
    <mergeCell ref="B101:C101"/>
    <mergeCell ref="D101:G101"/>
    <mergeCell ref="H101:T101"/>
    <mergeCell ref="U101:V101"/>
    <mergeCell ref="W101"/>
    <mergeCell ref="A98"/>
    <mergeCell ref="B98:C98"/>
    <mergeCell ref="D98:G98"/>
    <mergeCell ref="H98:T98"/>
    <mergeCell ref="U98:V98"/>
    <mergeCell ref="W98"/>
    <mergeCell ref="A99"/>
    <mergeCell ref="B99:C99"/>
    <mergeCell ref="D99:V99"/>
    <mergeCell ref="W99"/>
    <mergeCell ref="A96"/>
    <mergeCell ref="B96:C96"/>
    <mergeCell ref="D96:G96"/>
    <mergeCell ref="H96:T96"/>
    <mergeCell ref="U96:V96"/>
    <mergeCell ref="W96"/>
    <mergeCell ref="A97"/>
    <mergeCell ref="B97:C97"/>
    <mergeCell ref="D97:V97"/>
    <mergeCell ref="W97"/>
    <mergeCell ref="A94"/>
    <mergeCell ref="B94:C94"/>
    <mergeCell ref="D94:G94"/>
    <mergeCell ref="H94:T94"/>
    <mergeCell ref="U94:V94"/>
    <mergeCell ref="W94"/>
    <mergeCell ref="A95"/>
    <mergeCell ref="B95:C95"/>
    <mergeCell ref="D95:V95"/>
    <mergeCell ref="W95"/>
    <mergeCell ref="A91:W91"/>
    <mergeCell ref="A92"/>
    <mergeCell ref="B92:C92"/>
    <mergeCell ref="D92:V92"/>
    <mergeCell ref="W92"/>
    <mergeCell ref="A93"/>
    <mergeCell ref="B93:C93"/>
    <mergeCell ref="D93:V93"/>
    <mergeCell ref="W93"/>
    <mergeCell ref="A89"/>
    <mergeCell ref="B89:C89"/>
    <mergeCell ref="D89:G89"/>
    <mergeCell ref="H89:T89"/>
    <mergeCell ref="U89:V89"/>
    <mergeCell ref="W89"/>
    <mergeCell ref="A90"/>
    <mergeCell ref="B90:C90"/>
    <mergeCell ref="D90:G90"/>
    <mergeCell ref="H90:T90"/>
    <mergeCell ref="U90:V90"/>
    <mergeCell ref="W90"/>
    <mergeCell ref="A87"/>
    <mergeCell ref="B87:C87"/>
    <mergeCell ref="D87:G87"/>
    <mergeCell ref="H87:T87"/>
    <mergeCell ref="U87:V87"/>
    <mergeCell ref="W87"/>
    <mergeCell ref="A88"/>
    <mergeCell ref="B88:C88"/>
    <mergeCell ref="D88:V88"/>
    <mergeCell ref="W88"/>
    <mergeCell ref="A85"/>
    <mergeCell ref="B85:C85"/>
    <mergeCell ref="D85:V85"/>
    <mergeCell ref="W85"/>
    <mergeCell ref="A86"/>
    <mergeCell ref="B86:C86"/>
    <mergeCell ref="D86:G86"/>
    <mergeCell ref="H86:T86"/>
    <mergeCell ref="U86:V86"/>
    <mergeCell ref="W86"/>
    <mergeCell ref="A83"/>
    <mergeCell ref="B83:C83"/>
    <mergeCell ref="D83:G83"/>
    <mergeCell ref="H83:T83"/>
    <mergeCell ref="U83:V83"/>
    <mergeCell ref="W83"/>
    <mergeCell ref="A84"/>
    <mergeCell ref="B84:C84"/>
    <mergeCell ref="D84:G84"/>
    <mergeCell ref="H84:T84"/>
    <mergeCell ref="U84:V84"/>
    <mergeCell ref="W84"/>
    <mergeCell ref="A81"/>
    <mergeCell ref="B81:C81"/>
    <mergeCell ref="D81:G81"/>
    <mergeCell ref="H81:T81"/>
    <mergeCell ref="U81:V81"/>
    <mergeCell ref="W81"/>
    <mergeCell ref="A82"/>
    <mergeCell ref="B82:C82"/>
    <mergeCell ref="D82:G82"/>
    <mergeCell ref="H82:T82"/>
    <mergeCell ref="U82:V82"/>
    <mergeCell ref="W82"/>
    <mergeCell ref="A79"/>
    <mergeCell ref="B79:C79"/>
    <mergeCell ref="D79:G79"/>
    <mergeCell ref="H79:T79"/>
    <mergeCell ref="U79:V79"/>
    <mergeCell ref="W79"/>
    <mergeCell ref="A80"/>
    <mergeCell ref="B80:C80"/>
    <mergeCell ref="D80:G80"/>
    <mergeCell ref="H80:T80"/>
    <mergeCell ref="U80:V80"/>
    <mergeCell ref="W80"/>
    <mergeCell ref="A77"/>
    <mergeCell ref="B77:C77"/>
    <mergeCell ref="D77:G77"/>
    <mergeCell ref="H77:T77"/>
    <mergeCell ref="U77:V77"/>
    <mergeCell ref="W77"/>
    <mergeCell ref="A78"/>
    <mergeCell ref="B78:C78"/>
    <mergeCell ref="D78:G78"/>
    <mergeCell ref="H78:T78"/>
    <mergeCell ref="U78:V78"/>
    <mergeCell ref="W78"/>
    <mergeCell ref="A75"/>
    <mergeCell ref="B75:C75"/>
    <mergeCell ref="D75:G75"/>
    <mergeCell ref="H75:T75"/>
    <mergeCell ref="U75:V75"/>
    <mergeCell ref="W75"/>
    <mergeCell ref="A76"/>
    <mergeCell ref="B76:C76"/>
    <mergeCell ref="D76:G76"/>
    <mergeCell ref="H76:T76"/>
    <mergeCell ref="U76:V76"/>
    <mergeCell ref="W76"/>
    <mergeCell ref="A73"/>
    <mergeCell ref="B73:C73"/>
    <mergeCell ref="D73:V73"/>
    <mergeCell ref="W73"/>
    <mergeCell ref="A74"/>
    <mergeCell ref="B74:C74"/>
    <mergeCell ref="D74:G74"/>
    <mergeCell ref="H74:T74"/>
    <mergeCell ref="U74:V74"/>
    <mergeCell ref="W74"/>
    <mergeCell ref="T71"/>
    <mergeCell ref="U71:V71"/>
    <mergeCell ref="W71"/>
    <mergeCell ref="A72"/>
    <mergeCell ref="B72:C72"/>
    <mergeCell ref="D72:G72"/>
    <mergeCell ref="H72:T72"/>
    <mergeCell ref="U72:V72"/>
    <mergeCell ref="W72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69"/>
    <mergeCell ref="U69:V69"/>
    <mergeCell ref="W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V70"/>
    <mergeCell ref="W70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7"/>
    <mergeCell ref="U67:V67"/>
    <mergeCell ref="W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5:D25"/>
    <mergeCell ref="E25:H25"/>
    <mergeCell ref="I25:L25"/>
    <mergeCell ref="M25:R25"/>
    <mergeCell ref="S25:U25"/>
    <mergeCell ref="V25:W25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7:B18"/>
    <mergeCell ref="C17:W17"/>
    <mergeCell ref="C18:W18"/>
    <mergeCell ref="A19:D19"/>
    <mergeCell ref="E19:H19"/>
    <mergeCell ref="I19:W19"/>
    <mergeCell ref="A20:D20"/>
    <mergeCell ref="E20:H20"/>
    <mergeCell ref="I20:L20"/>
    <mergeCell ref="M20:R20"/>
    <mergeCell ref="S20:U20"/>
    <mergeCell ref="V20:W20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6:I6"/>
    <mergeCell ref="J6:W6"/>
    <mergeCell ref="A7:I7"/>
    <mergeCell ref="J7:W7"/>
    <mergeCell ref="A8:I8"/>
    <mergeCell ref="J8:W8"/>
    <mergeCell ref="A9:W9"/>
    <mergeCell ref="A10:W10"/>
    <mergeCell ref="A11:W11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6"/>
  <sheetViews>
    <sheetView workbookViewId="0"/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0.140625" customWidth="1"/>
    <col min="15" max="15" width="9.5703125" customWidth="1"/>
    <col min="16" max="16" width="2" customWidth="1"/>
    <col min="17" max="17" width="9.42578125" customWidth="1"/>
    <col min="18" max="18" width="2" customWidth="1"/>
    <col min="19" max="19" width="7.42578125" customWidth="1"/>
    <col min="20" max="20" width="2.5703125" customWidth="1"/>
    <col min="21" max="21" width="10.7109375" customWidth="1"/>
    <col min="22" max="22" width="0.28515625" customWidth="1"/>
    <col min="23" max="23" width="9.42578125" customWidth="1"/>
    <col min="24" max="24" width="1" customWidth="1"/>
    <col min="25" max="25" width="1.140625" customWidth="1"/>
    <col min="26" max="26" width="10.7109375" customWidth="1"/>
  </cols>
  <sheetData>
    <row r="1" spans="1:26" ht="13.7" customHeight="1" x14ac:dyDescent="0.25">
      <c r="A1" s="1" t="s">
        <v>101</v>
      </c>
      <c r="B1" s="1"/>
      <c r="C1" s="1"/>
      <c r="D1" s="1"/>
      <c r="E1" s="1"/>
      <c r="F1" s="1"/>
      <c r="G1" s="1"/>
      <c r="H1" s="1"/>
      <c r="I1" s="1"/>
      <c r="J1" s="8" t="s">
        <v>102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5" customHeight="1" x14ac:dyDescent="0.25">
      <c r="A2" s="1" t="s">
        <v>103</v>
      </c>
      <c r="B2" s="1"/>
      <c r="C2" s="1"/>
      <c r="D2" s="1"/>
      <c r="E2" s="1"/>
      <c r="F2" s="1"/>
      <c r="G2" s="1"/>
      <c r="H2" s="1"/>
      <c r="I2" s="1"/>
      <c r="J2" s="8" t="s">
        <v>104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05.75" customHeight="1" x14ac:dyDescent="0.25">
      <c r="A3" s="1" t="s">
        <v>105</v>
      </c>
      <c r="B3" s="1"/>
      <c r="C3" s="1"/>
      <c r="D3" s="1"/>
      <c r="E3" s="1"/>
      <c r="F3" s="1"/>
      <c r="G3" s="1"/>
      <c r="H3" s="1"/>
      <c r="I3" s="1"/>
      <c r="J3" s="8" t="s">
        <v>106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" customHeight="1" x14ac:dyDescent="0.25">
      <c r="A4" s="1" t="s">
        <v>107</v>
      </c>
      <c r="B4" s="1"/>
      <c r="C4" s="1"/>
      <c r="D4" s="1"/>
      <c r="E4" s="1"/>
      <c r="F4" s="1"/>
      <c r="G4" s="1"/>
      <c r="H4" s="1"/>
      <c r="I4" s="1"/>
      <c r="J4" s="8" t="s">
        <v>108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5" customHeight="1" x14ac:dyDescent="0.25">
      <c r="A5" s="1" t="s">
        <v>109</v>
      </c>
      <c r="B5" s="1"/>
      <c r="C5" s="1"/>
      <c r="D5" s="1"/>
      <c r="E5" s="1"/>
      <c r="F5" s="1"/>
      <c r="G5" s="1"/>
      <c r="H5" s="1"/>
      <c r="I5" s="1"/>
      <c r="J5" s="8" t="s">
        <v>110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15" customHeight="1" x14ac:dyDescent="0.25">
      <c r="A6" s="1" t="s">
        <v>111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" customHeight="1" x14ac:dyDescent="0.25">
      <c r="A7" s="1" t="s">
        <v>112</v>
      </c>
      <c r="B7" s="1"/>
      <c r="C7" s="1"/>
      <c r="D7" s="1"/>
      <c r="E7" s="1"/>
      <c r="F7" s="1"/>
      <c r="G7" s="1"/>
      <c r="H7" s="1"/>
      <c r="I7" s="1"/>
      <c r="J7" s="8" t="s">
        <v>113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5" customHeight="1" x14ac:dyDescent="0.25">
      <c r="A8" s="1" t="s">
        <v>114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25.3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15" t="s">
        <v>115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" customHeight="1" x14ac:dyDescent="0.25">
      <c r="A13" s="6" t="s">
        <v>116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42</v>
      </c>
      <c r="M13" s="8"/>
      <c r="N13" s="8"/>
      <c r="O13" s="8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7" customHeight="1" x14ac:dyDescent="0.25">
      <c r="A14" s="2" t="s">
        <v>43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15" t="s">
        <v>117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" customHeight="1" x14ac:dyDescent="0.25">
      <c r="A16" s="1" t="s">
        <v>118</v>
      </c>
      <c r="B16" s="1"/>
      <c r="C16" s="2" t="s">
        <v>119</v>
      </c>
      <c r="D16" s="2"/>
      <c r="E16" s="2"/>
      <c r="F16" s="1" t="s">
        <v>120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 t="s">
        <v>121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" customHeight="1" x14ac:dyDescent="0.25">
      <c r="A18" s="1"/>
      <c r="B18" s="1"/>
      <c r="C18" s="15" t="s">
        <v>122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" customHeight="1" x14ac:dyDescent="0.25">
      <c r="A20" s="7" t="s">
        <v>123</v>
      </c>
      <c r="B20" s="7"/>
      <c r="C20" s="7"/>
      <c r="D20" s="7"/>
      <c r="E20" s="14" t="s">
        <v>46</v>
      </c>
      <c r="F20" s="14"/>
      <c r="G20" s="14"/>
      <c r="H20" s="14"/>
      <c r="I20" s="1" t="s">
        <v>6</v>
      </c>
      <c r="J20" s="1"/>
      <c r="K20" s="1"/>
      <c r="L20" s="1"/>
      <c r="M20" s="1" t="s">
        <v>124</v>
      </c>
      <c r="N20" s="1"/>
      <c r="O20" s="1"/>
      <c r="P20" s="1"/>
      <c r="Q20" s="1"/>
      <c r="R20" s="1"/>
      <c r="S20" s="1"/>
      <c r="T20" s="14" t="s">
        <v>1598</v>
      </c>
      <c r="U20" s="14"/>
      <c r="V20" s="14"/>
      <c r="W20" s="14"/>
      <c r="X20" s="14"/>
      <c r="Y20" s="1" t="s">
        <v>6</v>
      </c>
      <c r="Z20" s="1"/>
    </row>
    <row r="21" spans="1:26" ht="13.7" customHeight="1" x14ac:dyDescent="0.25">
      <c r="A21" s="16" t="s">
        <v>126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127</v>
      </c>
      <c r="N21" s="1"/>
      <c r="O21" s="1"/>
      <c r="P21" s="1"/>
      <c r="Q21" s="1"/>
      <c r="R21" s="1"/>
      <c r="S21" s="1"/>
      <c r="T21" s="14" t="s">
        <v>1599</v>
      </c>
      <c r="U21" s="14"/>
      <c r="V21" s="14"/>
      <c r="W21" s="14"/>
      <c r="X21" s="14"/>
      <c r="Y21" s="1" t="s">
        <v>6</v>
      </c>
      <c r="Z21" s="1"/>
    </row>
    <row r="22" spans="1:26" ht="13.7" customHeight="1" x14ac:dyDescent="0.25">
      <c r="A22" s="7" t="s">
        <v>129</v>
      </c>
      <c r="B22" s="7"/>
      <c r="C22" s="7"/>
      <c r="D22" s="7"/>
      <c r="E22" s="14" t="s">
        <v>44</v>
      </c>
      <c r="F22" s="14"/>
      <c r="G22" s="14"/>
      <c r="H22" s="14"/>
      <c r="I22" s="1" t="s">
        <v>6</v>
      </c>
      <c r="J22" s="1"/>
      <c r="K22" s="1"/>
      <c r="L22" s="1"/>
      <c r="M22" s="1" t="s">
        <v>130</v>
      </c>
      <c r="N22" s="1"/>
      <c r="O22" s="1"/>
      <c r="P22" s="1"/>
      <c r="Q22" s="1"/>
      <c r="R22" s="1"/>
      <c r="S22" s="1"/>
      <c r="T22" s="14" t="s">
        <v>1600</v>
      </c>
      <c r="U22" s="14"/>
      <c r="V22" s="14"/>
      <c r="W22" s="14"/>
      <c r="X22" s="14"/>
      <c r="Y22" s="1" t="s">
        <v>132</v>
      </c>
      <c r="Z22" s="1"/>
    </row>
    <row r="23" spans="1:26" ht="13.7" customHeight="1" x14ac:dyDescent="0.25">
      <c r="A23" s="7" t="s">
        <v>133</v>
      </c>
      <c r="B23" s="7"/>
      <c r="C23" s="7"/>
      <c r="D23" s="7"/>
      <c r="E23" s="14" t="s">
        <v>45</v>
      </c>
      <c r="F23" s="14"/>
      <c r="G23" s="14"/>
      <c r="H23" s="14"/>
      <c r="I23" s="1" t="s">
        <v>6</v>
      </c>
      <c r="J23" s="1"/>
      <c r="K23" s="1"/>
      <c r="L23" s="1"/>
      <c r="M23" s="1" t="s">
        <v>134</v>
      </c>
      <c r="N23" s="1"/>
      <c r="O23" s="1"/>
      <c r="P23" s="1"/>
      <c r="Q23" s="1"/>
      <c r="R23" s="1"/>
      <c r="S23" s="1"/>
      <c r="T23" s="14" t="s">
        <v>1601</v>
      </c>
      <c r="U23" s="14"/>
      <c r="V23" s="14"/>
      <c r="W23" s="14"/>
      <c r="X23" s="14"/>
      <c r="Y23" s="1" t="s">
        <v>132</v>
      </c>
      <c r="Z23" s="1"/>
    </row>
    <row r="24" spans="1:26" ht="13.7" customHeight="1" x14ac:dyDescent="0.25">
      <c r="A24" s="7" t="s">
        <v>136</v>
      </c>
      <c r="B24" s="7"/>
      <c r="C24" s="7"/>
      <c r="D24" s="7"/>
      <c r="E24" s="14" t="s">
        <v>32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" customHeight="1" x14ac:dyDescent="0.25">
      <c r="A25" s="7" t="s">
        <v>137</v>
      </c>
      <c r="B25" s="7"/>
      <c r="C25" s="7"/>
      <c r="D25" s="7"/>
      <c r="E25" s="14" t="s">
        <v>32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85" customHeight="1" x14ac:dyDescent="0.25">
      <c r="A27" s="9" t="s">
        <v>138</v>
      </c>
      <c r="B27" s="9" t="s">
        <v>15</v>
      </c>
      <c r="C27" s="9"/>
      <c r="D27" s="9" t="s">
        <v>139</v>
      </c>
      <c r="E27" s="9"/>
      <c r="F27" s="9"/>
      <c r="G27" s="9" t="s">
        <v>140</v>
      </c>
      <c r="H27" s="9" t="s">
        <v>141</v>
      </c>
      <c r="I27" s="9"/>
      <c r="J27" s="9"/>
      <c r="K27" s="9"/>
      <c r="L27" s="9"/>
      <c r="M27" s="9"/>
      <c r="N27" s="9"/>
      <c r="O27" s="9"/>
      <c r="P27" s="9"/>
      <c r="Q27" s="9" t="s">
        <v>145</v>
      </c>
      <c r="R27" s="9"/>
      <c r="S27" s="9"/>
      <c r="T27" s="9"/>
      <c r="U27" s="9"/>
      <c r="V27" s="9"/>
      <c r="W27" s="9"/>
      <c r="X27" s="9"/>
      <c r="Y27" s="9"/>
      <c r="Z27" s="9"/>
    </row>
    <row r="28" spans="1:26" ht="60.95" customHeight="1" x14ac:dyDescent="0.25">
      <c r="A28" s="9"/>
      <c r="B28" s="9"/>
      <c r="C28" s="9"/>
      <c r="D28" s="9"/>
      <c r="E28" s="9"/>
      <c r="F28" s="9"/>
      <c r="G28" s="9"/>
      <c r="H28" s="9" t="s">
        <v>142</v>
      </c>
      <c r="I28" s="9"/>
      <c r="J28" s="9"/>
      <c r="K28" s="9" t="s">
        <v>143</v>
      </c>
      <c r="L28" s="9"/>
      <c r="M28" s="9"/>
      <c r="N28" s="9" t="s">
        <v>144</v>
      </c>
      <c r="O28" s="9"/>
      <c r="P28" s="9"/>
      <c r="Q28" s="9" t="s">
        <v>146</v>
      </c>
      <c r="R28" s="9"/>
      <c r="S28" s="9" t="s">
        <v>147</v>
      </c>
      <c r="T28" s="9"/>
      <c r="U28" s="9" t="s">
        <v>148</v>
      </c>
      <c r="V28" s="9"/>
      <c r="W28" s="9" t="s">
        <v>143</v>
      </c>
      <c r="X28" s="9"/>
      <c r="Y28" s="9"/>
      <c r="Z28" s="9" t="s">
        <v>149</v>
      </c>
    </row>
    <row r="29" spans="1:26" ht="14.1" customHeight="1" x14ac:dyDescent="0.25">
      <c r="A29" s="17" t="s">
        <v>1602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84</v>
      </c>
      <c r="T30" s="10"/>
      <c r="U30" s="10" t="s">
        <v>151</v>
      </c>
      <c r="V30" s="10"/>
      <c r="W30" s="10" t="s">
        <v>152</v>
      </c>
      <c r="X30" s="10"/>
      <c r="Y30" s="10"/>
      <c r="Z30" s="10" t="s">
        <v>153</v>
      </c>
    </row>
    <row r="31" spans="1:26" ht="48.6" customHeight="1" x14ac:dyDescent="0.25">
      <c r="A31" s="10" t="s">
        <v>9</v>
      </c>
      <c r="B31" s="10" t="s">
        <v>1603</v>
      </c>
      <c r="C31" s="10"/>
      <c r="D31" s="12" t="s">
        <v>1604</v>
      </c>
      <c r="E31" s="12"/>
      <c r="F31" s="12"/>
      <c r="G31" s="10" t="s">
        <v>1605</v>
      </c>
      <c r="H31" s="10" t="s">
        <v>1606</v>
      </c>
      <c r="I31" s="10"/>
      <c r="J31" s="10"/>
      <c r="K31" s="10"/>
      <c r="L31" s="10"/>
      <c r="M31" s="10"/>
      <c r="N31" s="10" t="s">
        <v>1606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71.45" customHeight="1" x14ac:dyDescent="0.25">
      <c r="A32" s="10"/>
      <c r="B32" s="10" t="s">
        <v>157</v>
      </c>
      <c r="C32" s="10"/>
      <c r="D32" s="12" t="s">
        <v>158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" customHeight="1" x14ac:dyDescent="0.25">
      <c r="A33" s="10"/>
      <c r="B33" s="10" t="s">
        <v>588</v>
      </c>
      <c r="C33" s="10"/>
      <c r="D33" s="12" t="s">
        <v>589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1" customHeight="1" x14ac:dyDescent="0.25">
      <c r="A34" s="10"/>
      <c r="B34" s="11" t="s">
        <v>9</v>
      </c>
      <c r="C34" s="11"/>
      <c r="D34" s="12" t="s">
        <v>159</v>
      </c>
      <c r="E34" s="12"/>
      <c r="F34" s="12"/>
      <c r="G34" s="10" t="s">
        <v>132</v>
      </c>
      <c r="H34" s="10"/>
      <c r="I34" s="10"/>
      <c r="J34" s="10"/>
      <c r="K34" s="10"/>
      <c r="L34" s="10"/>
      <c r="M34" s="10"/>
      <c r="N34" s="10" t="s">
        <v>1607</v>
      </c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 t="s">
        <v>1608</v>
      </c>
    </row>
    <row r="35" spans="1:26" ht="14.1" customHeight="1" x14ac:dyDescent="0.25">
      <c r="A35" s="10"/>
      <c r="B35" s="10" t="s">
        <v>1378</v>
      </c>
      <c r="C35" s="10"/>
      <c r="D35" s="12" t="s">
        <v>1379</v>
      </c>
      <c r="E35" s="12"/>
      <c r="F35" s="12"/>
      <c r="G35" s="10" t="s">
        <v>132</v>
      </c>
      <c r="H35" s="10" t="s">
        <v>787</v>
      </c>
      <c r="I35" s="10"/>
      <c r="J35" s="10"/>
      <c r="K35" s="10" t="s">
        <v>407</v>
      </c>
      <c r="L35" s="10"/>
      <c r="M35" s="10"/>
      <c r="N35" s="10" t="s">
        <v>1607</v>
      </c>
      <c r="O35" s="10"/>
      <c r="P35" s="10"/>
      <c r="Q35" s="10"/>
      <c r="R35" s="10"/>
      <c r="S35" s="10"/>
      <c r="T35" s="10"/>
      <c r="U35" s="10" t="s">
        <v>1186</v>
      </c>
      <c r="V35" s="10"/>
      <c r="W35" s="10"/>
      <c r="X35" s="10"/>
      <c r="Y35" s="10"/>
      <c r="Z35" s="10" t="s">
        <v>1608</v>
      </c>
    </row>
    <row r="36" spans="1:26" ht="14.1" customHeight="1" x14ac:dyDescent="0.25">
      <c r="A36" s="10"/>
      <c r="B36" s="11" t="s">
        <v>23</v>
      </c>
      <c r="C36" s="11"/>
      <c r="D36" s="12" t="s">
        <v>167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 t="s">
        <v>1609</v>
      </c>
    </row>
    <row r="37" spans="1:26" ht="14.1" customHeight="1" x14ac:dyDescent="0.25">
      <c r="A37" s="10"/>
      <c r="B37" s="11"/>
      <c r="C37" s="11"/>
      <c r="D37" s="12" t="s">
        <v>169</v>
      </c>
      <c r="E37" s="12"/>
      <c r="F37" s="12"/>
      <c r="G37" s="10" t="s">
        <v>132</v>
      </c>
      <c r="H37" s="10"/>
      <c r="I37" s="10"/>
      <c r="J37" s="10"/>
      <c r="K37" s="10"/>
      <c r="L37" s="10"/>
      <c r="M37" s="10"/>
      <c r="N37" s="10" t="s">
        <v>1610</v>
      </c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 t="s">
        <v>1611</v>
      </c>
    </row>
    <row r="38" spans="1:26" ht="36.950000000000003" customHeight="1" x14ac:dyDescent="0.25">
      <c r="A38" s="10"/>
      <c r="B38" s="10" t="s">
        <v>1612</v>
      </c>
      <c r="C38" s="10"/>
      <c r="D38" s="12" t="s">
        <v>1613</v>
      </c>
      <c r="E38" s="12"/>
      <c r="F38" s="12"/>
      <c r="G38" s="10" t="s">
        <v>174</v>
      </c>
      <c r="H38" s="10" t="s">
        <v>1614</v>
      </c>
      <c r="I38" s="10"/>
      <c r="J38" s="10"/>
      <c r="K38" s="10" t="s">
        <v>616</v>
      </c>
      <c r="L38" s="10"/>
      <c r="M38" s="10"/>
      <c r="N38" s="10" t="s">
        <v>1610</v>
      </c>
      <c r="O38" s="10"/>
      <c r="P38" s="10"/>
      <c r="Q38" s="10"/>
      <c r="R38" s="10"/>
      <c r="S38" s="10"/>
      <c r="T38" s="10"/>
      <c r="U38" s="10" t="s">
        <v>1615</v>
      </c>
      <c r="V38" s="10"/>
      <c r="W38" s="10"/>
      <c r="X38" s="10"/>
      <c r="Y38" s="10"/>
      <c r="Z38" s="10" t="s">
        <v>1609</v>
      </c>
    </row>
    <row r="39" spans="1:26" ht="25.5" customHeight="1" x14ac:dyDescent="0.25">
      <c r="A39" s="10"/>
      <c r="B39" s="10" t="s">
        <v>273</v>
      </c>
      <c r="C39" s="10"/>
      <c r="D39" s="12" t="s">
        <v>274</v>
      </c>
      <c r="E39" s="12"/>
      <c r="F39" s="12"/>
      <c r="G39" s="10" t="s">
        <v>132</v>
      </c>
      <c r="H39" s="10" t="s">
        <v>1614</v>
      </c>
      <c r="I39" s="10"/>
      <c r="J39" s="10"/>
      <c r="K39" s="10" t="s">
        <v>616</v>
      </c>
      <c r="L39" s="10"/>
      <c r="M39" s="10"/>
      <c r="N39" s="10" t="s">
        <v>1610</v>
      </c>
      <c r="O39" s="10"/>
      <c r="P39" s="10"/>
      <c r="Q39" s="10"/>
      <c r="R39" s="10"/>
      <c r="S39" s="10"/>
      <c r="T39" s="10"/>
      <c r="U39" s="10" t="s">
        <v>275</v>
      </c>
      <c r="V39" s="10"/>
      <c r="W39" s="10"/>
      <c r="X39" s="10"/>
      <c r="Y39" s="10"/>
      <c r="Z39" s="10" t="s">
        <v>1611</v>
      </c>
    </row>
    <row r="40" spans="1:26" ht="14.1" customHeight="1" x14ac:dyDescent="0.25">
      <c r="A40" s="10"/>
      <c r="B40" s="10"/>
      <c r="C40" s="10"/>
      <c r="D40" s="12" t="s">
        <v>195</v>
      </c>
      <c r="E40" s="12"/>
      <c r="F40" s="12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 t="s">
        <v>1616</v>
      </c>
    </row>
    <row r="41" spans="1:26" ht="14.1" customHeight="1" x14ac:dyDescent="0.25">
      <c r="A41" s="10"/>
      <c r="B41" s="10"/>
      <c r="C41" s="10"/>
      <c r="D41" s="12" t="s">
        <v>197</v>
      </c>
      <c r="E41" s="12"/>
      <c r="F41" s="12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 t="s">
        <v>1617</v>
      </c>
    </row>
    <row r="42" spans="1:26" ht="36.950000000000003" customHeight="1" x14ac:dyDescent="0.25">
      <c r="A42" s="10"/>
      <c r="B42" s="10" t="s">
        <v>1618</v>
      </c>
      <c r="C42" s="10"/>
      <c r="D42" s="12" t="s">
        <v>1619</v>
      </c>
      <c r="E42" s="12"/>
      <c r="F42" s="12"/>
      <c r="G42" s="10" t="s">
        <v>201</v>
      </c>
      <c r="H42" s="10" t="s">
        <v>1620</v>
      </c>
      <c r="I42" s="10"/>
      <c r="J42" s="10"/>
      <c r="K42" s="10"/>
      <c r="L42" s="10"/>
      <c r="M42" s="10"/>
      <c r="N42" s="10" t="s">
        <v>1620</v>
      </c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 t="s">
        <v>1621</v>
      </c>
    </row>
    <row r="43" spans="1:26" ht="36.950000000000003" customHeight="1" x14ac:dyDescent="0.25">
      <c r="A43" s="10"/>
      <c r="B43" s="10" t="s">
        <v>1622</v>
      </c>
      <c r="C43" s="10"/>
      <c r="D43" s="12" t="s">
        <v>1623</v>
      </c>
      <c r="E43" s="12"/>
      <c r="F43" s="12"/>
      <c r="G43" s="10" t="s">
        <v>201</v>
      </c>
      <c r="H43" s="10" t="s">
        <v>1624</v>
      </c>
      <c r="I43" s="10"/>
      <c r="J43" s="10"/>
      <c r="K43" s="10"/>
      <c r="L43" s="10"/>
      <c r="M43" s="10"/>
      <c r="N43" s="10" t="s">
        <v>1624</v>
      </c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 t="s">
        <v>1625</v>
      </c>
    </row>
    <row r="44" spans="1:26" ht="14.1" customHeight="1" x14ac:dyDescent="0.25">
      <c r="A44" s="10"/>
      <c r="B44" s="10"/>
      <c r="C44" s="10"/>
      <c r="D44" s="13" t="s">
        <v>208</v>
      </c>
      <c r="E44" s="13"/>
      <c r="F44" s="13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 t="s">
        <v>1626</v>
      </c>
      <c r="V44" s="10"/>
      <c r="W44" s="10"/>
      <c r="X44" s="10"/>
      <c r="Y44" s="10"/>
      <c r="Z44" s="10" t="s">
        <v>1627</v>
      </c>
    </row>
    <row r="45" spans="1:26" ht="60" customHeight="1" x14ac:dyDescent="0.25">
      <c r="A45" s="10" t="s">
        <v>23</v>
      </c>
      <c r="B45" s="10" t="s">
        <v>1372</v>
      </c>
      <c r="C45" s="10"/>
      <c r="D45" s="12" t="s">
        <v>1628</v>
      </c>
      <c r="E45" s="12"/>
      <c r="F45" s="12"/>
      <c r="G45" s="10" t="s">
        <v>1374</v>
      </c>
      <c r="H45" s="10" t="s">
        <v>1629</v>
      </c>
      <c r="I45" s="10"/>
      <c r="J45" s="10"/>
      <c r="K45" s="10"/>
      <c r="L45" s="10"/>
      <c r="M45" s="10"/>
      <c r="N45" s="10" t="s">
        <v>1629</v>
      </c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71.45" customHeight="1" x14ac:dyDescent="0.25">
      <c r="A46" s="10"/>
      <c r="B46" s="10" t="s">
        <v>157</v>
      </c>
      <c r="C46" s="10"/>
      <c r="D46" s="12" t="s">
        <v>158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63.5" customHeight="1" x14ac:dyDescent="0.25">
      <c r="A47" s="10"/>
      <c r="B47" s="10" t="s">
        <v>588</v>
      </c>
      <c r="C47" s="10"/>
      <c r="D47" s="12" t="s">
        <v>589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4.1" customHeight="1" x14ac:dyDescent="0.25">
      <c r="A48" s="10"/>
      <c r="B48" s="11" t="s">
        <v>9</v>
      </c>
      <c r="C48" s="11"/>
      <c r="D48" s="12" t="s">
        <v>159</v>
      </c>
      <c r="E48" s="12"/>
      <c r="F48" s="12"/>
      <c r="G48" s="10" t="s">
        <v>132</v>
      </c>
      <c r="H48" s="10"/>
      <c r="I48" s="10"/>
      <c r="J48" s="10"/>
      <c r="K48" s="10"/>
      <c r="L48" s="10"/>
      <c r="M48" s="10"/>
      <c r="N48" s="10" t="s">
        <v>1630</v>
      </c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 t="s">
        <v>1631</v>
      </c>
    </row>
    <row r="49" spans="1:26" ht="14.1" customHeight="1" x14ac:dyDescent="0.25">
      <c r="A49" s="10"/>
      <c r="B49" s="10" t="s">
        <v>1378</v>
      </c>
      <c r="C49" s="10"/>
      <c r="D49" s="12" t="s">
        <v>1379</v>
      </c>
      <c r="E49" s="12"/>
      <c r="F49" s="12"/>
      <c r="G49" s="10" t="s">
        <v>132</v>
      </c>
      <c r="H49" s="10" t="s">
        <v>1380</v>
      </c>
      <c r="I49" s="10"/>
      <c r="J49" s="10"/>
      <c r="K49" s="10" t="s">
        <v>407</v>
      </c>
      <c r="L49" s="10"/>
      <c r="M49" s="10"/>
      <c r="N49" s="10" t="s">
        <v>1630</v>
      </c>
      <c r="O49" s="10"/>
      <c r="P49" s="10"/>
      <c r="Q49" s="10"/>
      <c r="R49" s="10"/>
      <c r="S49" s="10"/>
      <c r="T49" s="10"/>
      <c r="U49" s="10" t="s">
        <v>1186</v>
      </c>
      <c r="V49" s="10"/>
      <c r="W49" s="10"/>
      <c r="X49" s="10"/>
      <c r="Y49" s="10"/>
      <c r="Z49" s="10" t="s">
        <v>1631</v>
      </c>
    </row>
    <row r="50" spans="1:26" ht="14.1" customHeight="1" x14ac:dyDescent="0.25">
      <c r="A50" s="10"/>
      <c r="B50" s="10"/>
      <c r="C50" s="10"/>
      <c r="D50" s="12" t="s">
        <v>195</v>
      </c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 t="s">
        <v>1631</v>
      </c>
    </row>
    <row r="51" spans="1:26" ht="14.1" customHeight="1" x14ac:dyDescent="0.25">
      <c r="A51" s="10"/>
      <c r="B51" s="10"/>
      <c r="C51" s="10"/>
      <c r="D51" s="12" t="s">
        <v>197</v>
      </c>
      <c r="E51" s="12"/>
      <c r="F51" s="12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 t="s">
        <v>1631</v>
      </c>
    </row>
    <row r="52" spans="1:26" ht="25.5" customHeight="1" x14ac:dyDescent="0.25">
      <c r="A52" s="10"/>
      <c r="B52" s="10" t="s">
        <v>1632</v>
      </c>
      <c r="C52" s="10"/>
      <c r="D52" s="12" t="s">
        <v>1382</v>
      </c>
      <c r="E52" s="12"/>
      <c r="F52" s="12"/>
      <c r="G52" s="10" t="s">
        <v>201</v>
      </c>
      <c r="H52" s="10" t="s">
        <v>598</v>
      </c>
      <c r="I52" s="10"/>
      <c r="J52" s="10"/>
      <c r="K52" s="10"/>
      <c r="L52" s="10"/>
      <c r="M52" s="10"/>
      <c r="N52" s="10" t="s">
        <v>598</v>
      </c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 t="s">
        <v>1633</v>
      </c>
    </row>
    <row r="53" spans="1:26" ht="25.5" customHeight="1" x14ac:dyDescent="0.25">
      <c r="A53" s="10"/>
      <c r="B53" s="10" t="s">
        <v>1634</v>
      </c>
      <c r="C53" s="10"/>
      <c r="D53" s="12" t="s">
        <v>1385</v>
      </c>
      <c r="E53" s="12"/>
      <c r="F53" s="12"/>
      <c r="G53" s="10" t="s">
        <v>201</v>
      </c>
      <c r="H53" s="10" t="s">
        <v>1386</v>
      </c>
      <c r="I53" s="10"/>
      <c r="J53" s="10"/>
      <c r="K53" s="10"/>
      <c r="L53" s="10"/>
      <c r="M53" s="10"/>
      <c r="N53" s="10" t="s">
        <v>1386</v>
      </c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 t="s">
        <v>1635</v>
      </c>
    </row>
    <row r="54" spans="1:26" ht="14.1" customHeight="1" x14ac:dyDescent="0.25">
      <c r="A54" s="10"/>
      <c r="B54" s="10"/>
      <c r="C54" s="10"/>
      <c r="D54" s="13" t="s">
        <v>208</v>
      </c>
      <c r="E54" s="13"/>
      <c r="F54" s="13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 t="s">
        <v>1636</v>
      </c>
      <c r="V54" s="10"/>
      <c r="W54" s="10"/>
      <c r="X54" s="10"/>
      <c r="Y54" s="10"/>
      <c r="Z54" s="10" t="s">
        <v>1637</v>
      </c>
    </row>
    <row r="55" spans="1:26" ht="36.950000000000003" customHeight="1" x14ac:dyDescent="0.25">
      <c r="A55" s="10" t="s">
        <v>24</v>
      </c>
      <c r="B55" s="10" t="s">
        <v>1638</v>
      </c>
      <c r="C55" s="10"/>
      <c r="D55" s="12" t="s">
        <v>1639</v>
      </c>
      <c r="E55" s="12"/>
      <c r="F55" s="12"/>
      <c r="G55" s="10" t="s">
        <v>1640</v>
      </c>
      <c r="H55" s="10" t="s">
        <v>326</v>
      </c>
      <c r="I55" s="10"/>
      <c r="J55" s="10"/>
      <c r="K55" s="10"/>
      <c r="L55" s="10"/>
      <c r="M55" s="10"/>
      <c r="N55" s="10" t="s">
        <v>326</v>
      </c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63.5" customHeight="1" x14ac:dyDescent="0.25">
      <c r="A56" s="10"/>
      <c r="B56" s="10" t="s">
        <v>588</v>
      </c>
      <c r="C56" s="10"/>
      <c r="D56" s="12" t="s">
        <v>589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4.1" customHeight="1" x14ac:dyDescent="0.25">
      <c r="A57" s="10"/>
      <c r="B57" s="11" t="s">
        <v>9</v>
      </c>
      <c r="C57" s="11"/>
      <c r="D57" s="12" t="s">
        <v>159</v>
      </c>
      <c r="E57" s="12"/>
      <c r="F57" s="12"/>
      <c r="G57" s="10" t="s">
        <v>132</v>
      </c>
      <c r="H57" s="10"/>
      <c r="I57" s="10"/>
      <c r="J57" s="10"/>
      <c r="K57" s="10"/>
      <c r="L57" s="10"/>
      <c r="M57" s="10"/>
      <c r="N57" s="10" t="s">
        <v>1641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 t="s">
        <v>1642</v>
      </c>
    </row>
    <row r="58" spans="1:26" ht="14.1" customHeight="1" x14ac:dyDescent="0.25">
      <c r="A58" s="10"/>
      <c r="B58" s="10" t="s">
        <v>1643</v>
      </c>
      <c r="C58" s="10"/>
      <c r="D58" s="12" t="s">
        <v>1644</v>
      </c>
      <c r="E58" s="12"/>
      <c r="F58" s="12"/>
      <c r="G58" s="10" t="s">
        <v>132</v>
      </c>
      <c r="H58" s="10" t="s">
        <v>1645</v>
      </c>
      <c r="I58" s="10"/>
      <c r="J58" s="10"/>
      <c r="K58" s="10" t="s">
        <v>674</v>
      </c>
      <c r="L58" s="10"/>
      <c r="M58" s="10"/>
      <c r="N58" s="10" t="s">
        <v>1641</v>
      </c>
      <c r="O58" s="10"/>
      <c r="P58" s="10"/>
      <c r="Q58" s="10"/>
      <c r="R58" s="10"/>
      <c r="S58" s="10"/>
      <c r="T58" s="10"/>
      <c r="U58" s="10" t="s">
        <v>1646</v>
      </c>
      <c r="V58" s="10"/>
      <c r="W58" s="10"/>
      <c r="X58" s="10"/>
      <c r="Y58" s="10"/>
      <c r="Z58" s="10" t="s">
        <v>1642</v>
      </c>
    </row>
    <row r="59" spans="1:26" ht="14.1" customHeight="1" x14ac:dyDescent="0.25">
      <c r="A59" s="10"/>
      <c r="B59" s="11" t="s">
        <v>23</v>
      </c>
      <c r="C59" s="11"/>
      <c r="D59" s="12" t="s">
        <v>167</v>
      </c>
      <c r="E59" s="12"/>
      <c r="F59" s="12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 t="s">
        <v>1647</v>
      </c>
    </row>
    <row r="60" spans="1:26" ht="14.1" customHeight="1" x14ac:dyDescent="0.25">
      <c r="A60" s="10"/>
      <c r="B60" s="11"/>
      <c r="C60" s="11"/>
      <c r="D60" s="12" t="s">
        <v>169</v>
      </c>
      <c r="E60" s="12"/>
      <c r="F60" s="12"/>
      <c r="G60" s="10" t="s">
        <v>132</v>
      </c>
      <c r="H60" s="10"/>
      <c r="I60" s="10"/>
      <c r="J60" s="10"/>
      <c r="K60" s="10"/>
      <c r="L60" s="10"/>
      <c r="M60" s="10"/>
      <c r="N60" s="10" t="s">
        <v>1648</v>
      </c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 t="s">
        <v>1649</v>
      </c>
    </row>
    <row r="61" spans="1:26" ht="25.5" customHeight="1" x14ac:dyDescent="0.25">
      <c r="A61" s="10"/>
      <c r="B61" s="10" t="s">
        <v>172</v>
      </c>
      <c r="C61" s="10"/>
      <c r="D61" s="12" t="s">
        <v>173</v>
      </c>
      <c r="E61" s="12"/>
      <c r="F61" s="12"/>
      <c r="G61" s="10" t="s">
        <v>174</v>
      </c>
      <c r="H61" s="10" t="s">
        <v>935</v>
      </c>
      <c r="I61" s="10"/>
      <c r="J61" s="10"/>
      <c r="K61" s="10" t="s">
        <v>674</v>
      </c>
      <c r="L61" s="10"/>
      <c r="M61" s="10"/>
      <c r="N61" s="10" t="s">
        <v>1648</v>
      </c>
      <c r="O61" s="10"/>
      <c r="P61" s="10"/>
      <c r="Q61" s="10" t="s">
        <v>178</v>
      </c>
      <c r="R61" s="10"/>
      <c r="S61" s="10" t="s">
        <v>179</v>
      </c>
      <c r="T61" s="10"/>
      <c r="U61" s="10" t="s">
        <v>180</v>
      </c>
      <c r="V61" s="10"/>
      <c r="W61" s="10"/>
      <c r="X61" s="10"/>
      <c r="Y61" s="10"/>
      <c r="Z61" s="10" t="s">
        <v>1647</v>
      </c>
    </row>
    <row r="62" spans="1:26" ht="25.5" customHeight="1" x14ac:dyDescent="0.25">
      <c r="A62" s="10"/>
      <c r="B62" s="10" t="s">
        <v>182</v>
      </c>
      <c r="C62" s="10"/>
      <c r="D62" s="12" t="s">
        <v>183</v>
      </c>
      <c r="E62" s="12"/>
      <c r="F62" s="12"/>
      <c r="G62" s="10" t="s">
        <v>132</v>
      </c>
      <c r="H62" s="10" t="s">
        <v>935</v>
      </c>
      <c r="I62" s="10"/>
      <c r="J62" s="10"/>
      <c r="K62" s="10" t="s">
        <v>674</v>
      </c>
      <c r="L62" s="10"/>
      <c r="M62" s="10"/>
      <c r="N62" s="10" t="s">
        <v>1648</v>
      </c>
      <c r="O62" s="10"/>
      <c r="P62" s="10"/>
      <c r="Q62" s="10"/>
      <c r="R62" s="10"/>
      <c r="S62" s="10"/>
      <c r="T62" s="10"/>
      <c r="U62" s="10" t="s">
        <v>184</v>
      </c>
      <c r="V62" s="10"/>
      <c r="W62" s="10"/>
      <c r="X62" s="10"/>
      <c r="Y62" s="10"/>
      <c r="Z62" s="10" t="s">
        <v>1649</v>
      </c>
    </row>
    <row r="63" spans="1:26" ht="14.1" customHeight="1" x14ac:dyDescent="0.25">
      <c r="A63" s="10"/>
      <c r="B63" s="10"/>
      <c r="C63" s="10"/>
      <c r="D63" s="12" t="s">
        <v>195</v>
      </c>
      <c r="E63" s="12"/>
      <c r="F63" s="12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 t="s">
        <v>1650</v>
      </c>
    </row>
    <row r="64" spans="1:26" ht="48.6" customHeight="1" x14ac:dyDescent="0.25">
      <c r="A64" s="10" t="s">
        <v>1651</v>
      </c>
      <c r="B64" s="10" t="s">
        <v>1075</v>
      </c>
      <c r="C64" s="10"/>
      <c r="D64" s="12" t="s">
        <v>1076</v>
      </c>
      <c r="E64" s="12"/>
      <c r="F64" s="12"/>
      <c r="G64" s="10" t="s">
        <v>201</v>
      </c>
      <c r="H64" s="10" t="s">
        <v>23</v>
      </c>
      <c r="I64" s="10"/>
      <c r="J64" s="10"/>
      <c r="K64" s="10"/>
      <c r="L64" s="10"/>
      <c r="M64" s="10"/>
      <c r="N64" s="10" t="s">
        <v>23</v>
      </c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 t="s">
        <v>1652</v>
      </c>
    </row>
    <row r="65" spans="1:26" ht="14.1" customHeight="1" x14ac:dyDescent="0.25">
      <c r="A65" s="10"/>
      <c r="B65" s="10"/>
      <c r="C65" s="10"/>
      <c r="D65" s="12" t="s">
        <v>197</v>
      </c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 t="s">
        <v>1653</v>
      </c>
    </row>
    <row r="66" spans="1:26" ht="25.5" customHeight="1" x14ac:dyDescent="0.25">
      <c r="A66" s="10"/>
      <c r="B66" s="10" t="s">
        <v>1654</v>
      </c>
      <c r="C66" s="10"/>
      <c r="D66" s="12" t="s">
        <v>1080</v>
      </c>
      <c r="E66" s="12"/>
      <c r="F66" s="12"/>
      <c r="G66" s="10" t="s">
        <v>201</v>
      </c>
      <c r="H66" s="10" t="s">
        <v>1081</v>
      </c>
      <c r="I66" s="10"/>
      <c r="J66" s="10"/>
      <c r="K66" s="10"/>
      <c r="L66" s="10"/>
      <c r="M66" s="10"/>
      <c r="N66" s="10" t="s">
        <v>1081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 t="s">
        <v>1655</v>
      </c>
    </row>
    <row r="67" spans="1:26" ht="25.5" customHeight="1" x14ac:dyDescent="0.25">
      <c r="A67" s="10"/>
      <c r="B67" s="10" t="s">
        <v>1656</v>
      </c>
      <c r="C67" s="10"/>
      <c r="D67" s="12" t="s">
        <v>1084</v>
      </c>
      <c r="E67" s="12"/>
      <c r="F67" s="12"/>
      <c r="G67" s="10" t="s">
        <v>201</v>
      </c>
      <c r="H67" s="10" t="s">
        <v>1085</v>
      </c>
      <c r="I67" s="10"/>
      <c r="J67" s="10"/>
      <c r="K67" s="10"/>
      <c r="L67" s="10"/>
      <c r="M67" s="10"/>
      <c r="N67" s="10" t="s">
        <v>1085</v>
      </c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 t="s">
        <v>1657</v>
      </c>
    </row>
    <row r="68" spans="1:26" ht="14.1" customHeight="1" x14ac:dyDescent="0.25">
      <c r="A68" s="10"/>
      <c r="B68" s="10"/>
      <c r="C68" s="10"/>
      <c r="D68" s="13" t="s">
        <v>208</v>
      </c>
      <c r="E68" s="13"/>
      <c r="F68" s="13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 t="s">
        <v>1658</v>
      </c>
      <c r="V68" s="10"/>
      <c r="W68" s="10"/>
      <c r="X68" s="10"/>
      <c r="Y68" s="10"/>
      <c r="Z68" s="10" t="s">
        <v>1659</v>
      </c>
    </row>
    <row r="69" spans="1:26" ht="36.950000000000003" customHeight="1" x14ac:dyDescent="0.25">
      <c r="A69" s="10" t="s">
        <v>25</v>
      </c>
      <c r="B69" s="10" t="s">
        <v>1660</v>
      </c>
      <c r="C69" s="10"/>
      <c r="D69" s="12" t="s">
        <v>1661</v>
      </c>
      <c r="E69" s="12"/>
      <c r="F69" s="12"/>
      <c r="G69" s="10" t="s">
        <v>686</v>
      </c>
      <c r="H69" s="10" t="s">
        <v>1662</v>
      </c>
      <c r="I69" s="10"/>
      <c r="J69" s="10"/>
      <c r="K69" s="10"/>
      <c r="L69" s="10"/>
      <c r="M69" s="10"/>
      <c r="N69" s="10" t="s">
        <v>1662</v>
      </c>
      <c r="O69" s="10"/>
      <c r="P69" s="10"/>
      <c r="Q69" s="10" t="s">
        <v>1663</v>
      </c>
      <c r="R69" s="10"/>
      <c r="S69" s="10" t="s">
        <v>1053</v>
      </c>
      <c r="T69" s="10"/>
      <c r="U69" s="10" t="s">
        <v>1664</v>
      </c>
      <c r="V69" s="10"/>
      <c r="W69" s="10"/>
      <c r="X69" s="10"/>
      <c r="Y69" s="10"/>
      <c r="Z69" s="10" t="s">
        <v>1665</v>
      </c>
    </row>
    <row r="70" spans="1:26" ht="14.1" customHeight="1" x14ac:dyDescent="0.25">
      <c r="A70" s="10"/>
      <c r="B70" s="10"/>
      <c r="C70" s="10"/>
      <c r="D70" s="13" t="s">
        <v>208</v>
      </c>
      <c r="E70" s="13"/>
      <c r="F70" s="13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 t="s">
        <v>1665</v>
      </c>
    </row>
    <row r="71" spans="1:26" ht="48.6" customHeight="1" x14ac:dyDescent="0.25">
      <c r="A71" s="10" t="s">
        <v>26</v>
      </c>
      <c r="B71" s="10" t="s">
        <v>1666</v>
      </c>
      <c r="C71" s="10"/>
      <c r="D71" s="12" t="s">
        <v>1667</v>
      </c>
      <c r="E71" s="12"/>
      <c r="F71" s="12"/>
      <c r="G71" s="10" t="s">
        <v>1640</v>
      </c>
      <c r="H71" s="10" t="s">
        <v>326</v>
      </c>
      <c r="I71" s="10"/>
      <c r="J71" s="10"/>
      <c r="K71" s="10"/>
      <c r="L71" s="10"/>
      <c r="M71" s="10"/>
      <c r="N71" s="10" t="s">
        <v>326</v>
      </c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63.5" customHeight="1" x14ac:dyDescent="0.25">
      <c r="A72" s="10"/>
      <c r="B72" s="10" t="s">
        <v>588</v>
      </c>
      <c r="C72" s="10"/>
      <c r="D72" s="12" t="s">
        <v>589</v>
      </c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4.1" customHeight="1" x14ac:dyDescent="0.25">
      <c r="A73" s="10"/>
      <c r="B73" s="11" t="s">
        <v>9</v>
      </c>
      <c r="C73" s="11"/>
      <c r="D73" s="12" t="s">
        <v>159</v>
      </c>
      <c r="E73" s="12"/>
      <c r="F73" s="12"/>
      <c r="G73" s="10" t="s">
        <v>132</v>
      </c>
      <c r="H73" s="10"/>
      <c r="I73" s="10"/>
      <c r="J73" s="10"/>
      <c r="K73" s="10"/>
      <c r="L73" s="10"/>
      <c r="M73" s="10"/>
      <c r="N73" s="10" t="s">
        <v>1668</v>
      </c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 t="s">
        <v>1669</v>
      </c>
    </row>
    <row r="74" spans="1:26" ht="14.1" customHeight="1" x14ac:dyDescent="0.25">
      <c r="A74" s="10"/>
      <c r="B74" s="10" t="s">
        <v>1643</v>
      </c>
      <c r="C74" s="10"/>
      <c r="D74" s="12" t="s">
        <v>1644</v>
      </c>
      <c r="E74" s="12"/>
      <c r="F74" s="12"/>
      <c r="G74" s="10" t="s">
        <v>132</v>
      </c>
      <c r="H74" s="10" t="s">
        <v>1670</v>
      </c>
      <c r="I74" s="10"/>
      <c r="J74" s="10"/>
      <c r="K74" s="10" t="s">
        <v>674</v>
      </c>
      <c r="L74" s="10"/>
      <c r="M74" s="10"/>
      <c r="N74" s="10" t="s">
        <v>1668</v>
      </c>
      <c r="O74" s="10"/>
      <c r="P74" s="10"/>
      <c r="Q74" s="10"/>
      <c r="R74" s="10"/>
      <c r="S74" s="10"/>
      <c r="T74" s="10"/>
      <c r="U74" s="10" t="s">
        <v>1646</v>
      </c>
      <c r="V74" s="10"/>
      <c r="W74" s="10"/>
      <c r="X74" s="10"/>
      <c r="Y74" s="10"/>
      <c r="Z74" s="10" t="s">
        <v>1669</v>
      </c>
    </row>
    <row r="75" spans="1:26" ht="14.1" customHeight="1" x14ac:dyDescent="0.25">
      <c r="A75" s="10"/>
      <c r="B75" s="11" t="s">
        <v>23</v>
      </c>
      <c r="C75" s="11"/>
      <c r="D75" s="12" t="s">
        <v>167</v>
      </c>
      <c r="E75" s="12"/>
      <c r="F75" s="12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 t="s">
        <v>1671</v>
      </c>
    </row>
    <row r="76" spans="1:26" ht="14.1" customHeight="1" x14ac:dyDescent="0.25">
      <c r="A76" s="10"/>
      <c r="B76" s="11"/>
      <c r="C76" s="11"/>
      <c r="D76" s="12" t="s">
        <v>169</v>
      </c>
      <c r="E76" s="12"/>
      <c r="F76" s="12"/>
      <c r="G76" s="10" t="s">
        <v>132</v>
      </c>
      <c r="H76" s="10"/>
      <c r="I76" s="10"/>
      <c r="J76" s="10"/>
      <c r="K76" s="10"/>
      <c r="L76" s="10"/>
      <c r="M76" s="10"/>
      <c r="N76" s="10" t="s">
        <v>1672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 t="s">
        <v>1673</v>
      </c>
    </row>
    <row r="77" spans="1:26" ht="25.5" customHeight="1" x14ac:dyDescent="0.25">
      <c r="A77" s="10"/>
      <c r="B77" s="10" t="s">
        <v>370</v>
      </c>
      <c r="C77" s="10"/>
      <c r="D77" s="12" t="s">
        <v>371</v>
      </c>
      <c r="E77" s="12"/>
      <c r="F77" s="12"/>
      <c r="G77" s="10" t="s">
        <v>174</v>
      </c>
      <c r="H77" s="10" t="s">
        <v>798</v>
      </c>
      <c r="I77" s="10"/>
      <c r="J77" s="10"/>
      <c r="K77" s="10" t="s">
        <v>674</v>
      </c>
      <c r="L77" s="10"/>
      <c r="M77" s="10"/>
      <c r="N77" s="10" t="s">
        <v>1674</v>
      </c>
      <c r="O77" s="10"/>
      <c r="P77" s="10"/>
      <c r="Q77" s="10"/>
      <c r="R77" s="10"/>
      <c r="S77" s="10"/>
      <c r="T77" s="10"/>
      <c r="U77" s="10" t="s">
        <v>374</v>
      </c>
      <c r="V77" s="10"/>
      <c r="W77" s="10"/>
      <c r="X77" s="10"/>
      <c r="Y77" s="10"/>
      <c r="Z77" s="10" t="s">
        <v>1675</v>
      </c>
    </row>
    <row r="78" spans="1:26" ht="25.5" customHeight="1" x14ac:dyDescent="0.25">
      <c r="A78" s="10"/>
      <c r="B78" s="10" t="s">
        <v>376</v>
      </c>
      <c r="C78" s="10"/>
      <c r="D78" s="12" t="s">
        <v>377</v>
      </c>
      <c r="E78" s="12"/>
      <c r="F78" s="12"/>
      <c r="G78" s="10" t="s">
        <v>132</v>
      </c>
      <c r="H78" s="10" t="s">
        <v>798</v>
      </c>
      <c r="I78" s="10"/>
      <c r="J78" s="10"/>
      <c r="K78" s="10" t="s">
        <v>674</v>
      </c>
      <c r="L78" s="10"/>
      <c r="M78" s="10"/>
      <c r="N78" s="10" t="s">
        <v>1674</v>
      </c>
      <c r="O78" s="10"/>
      <c r="P78" s="10"/>
      <c r="Q78" s="10"/>
      <c r="R78" s="10"/>
      <c r="S78" s="10"/>
      <c r="T78" s="10"/>
      <c r="U78" s="10" t="s">
        <v>378</v>
      </c>
      <c r="V78" s="10"/>
      <c r="W78" s="10"/>
      <c r="X78" s="10"/>
      <c r="Y78" s="10"/>
      <c r="Z78" s="10" t="s">
        <v>1676</v>
      </c>
    </row>
    <row r="79" spans="1:26" ht="25.5" customHeight="1" x14ac:dyDescent="0.25">
      <c r="A79" s="10"/>
      <c r="B79" s="10" t="s">
        <v>1677</v>
      </c>
      <c r="C79" s="10"/>
      <c r="D79" s="12" t="s">
        <v>1678</v>
      </c>
      <c r="E79" s="12"/>
      <c r="F79" s="12"/>
      <c r="G79" s="10" t="s">
        <v>174</v>
      </c>
      <c r="H79" s="10" t="s">
        <v>978</v>
      </c>
      <c r="I79" s="10"/>
      <c r="J79" s="10"/>
      <c r="K79" s="10" t="s">
        <v>674</v>
      </c>
      <c r="L79" s="10"/>
      <c r="M79" s="10"/>
      <c r="N79" s="10" t="s">
        <v>1679</v>
      </c>
      <c r="O79" s="10"/>
      <c r="P79" s="10"/>
      <c r="Q79" s="10" t="s">
        <v>1680</v>
      </c>
      <c r="R79" s="10"/>
      <c r="S79" s="10" t="s">
        <v>1681</v>
      </c>
      <c r="T79" s="10"/>
      <c r="U79" s="10" t="s">
        <v>1682</v>
      </c>
      <c r="V79" s="10"/>
      <c r="W79" s="10"/>
      <c r="X79" s="10"/>
      <c r="Y79" s="10"/>
      <c r="Z79" s="10" t="s">
        <v>1683</v>
      </c>
    </row>
    <row r="80" spans="1:26" ht="25.5" customHeight="1" x14ac:dyDescent="0.25">
      <c r="A80" s="10"/>
      <c r="B80" s="10" t="s">
        <v>1684</v>
      </c>
      <c r="C80" s="10"/>
      <c r="D80" s="12" t="s">
        <v>1685</v>
      </c>
      <c r="E80" s="12"/>
      <c r="F80" s="12"/>
      <c r="G80" s="10" t="s">
        <v>174</v>
      </c>
      <c r="H80" s="10" t="s">
        <v>978</v>
      </c>
      <c r="I80" s="10"/>
      <c r="J80" s="10"/>
      <c r="K80" s="10" t="s">
        <v>674</v>
      </c>
      <c r="L80" s="10"/>
      <c r="M80" s="10"/>
      <c r="N80" s="10" t="s">
        <v>1679</v>
      </c>
      <c r="O80" s="10"/>
      <c r="P80" s="10"/>
      <c r="Q80" s="10" t="s">
        <v>1451</v>
      </c>
      <c r="R80" s="10"/>
      <c r="S80" s="10" t="s">
        <v>1067</v>
      </c>
      <c r="T80" s="10"/>
      <c r="U80" s="10" t="s">
        <v>1686</v>
      </c>
      <c r="V80" s="10"/>
      <c r="W80" s="10"/>
      <c r="X80" s="10"/>
      <c r="Y80" s="10"/>
      <c r="Z80" s="10" t="s">
        <v>1687</v>
      </c>
    </row>
    <row r="81" spans="1:26" ht="25.5" customHeight="1" x14ac:dyDescent="0.25">
      <c r="A81" s="10"/>
      <c r="B81" s="10" t="s">
        <v>172</v>
      </c>
      <c r="C81" s="10"/>
      <c r="D81" s="12" t="s">
        <v>173</v>
      </c>
      <c r="E81" s="12"/>
      <c r="F81" s="12"/>
      <c r="G81" s="10" t="s">
        <v>174</v>
      </c>
      <c r="H81" s="10" t="s">
        <v>798</v>
      </c>
      <c r="I81" s="10"/>
      <c r="J81" s="10"/>
      <c r="K81" s="10" t="s">
        <v>674</v>
      </c>
      <c r="L81" s="10"/>
      <c r="M81" s="10"/>
      <c r="N81" s="10" t="s">
        <v>1674</v>
      </c>
      <c r="O81" s="10"/>
      <c r="P81" s="10"/>
      <c r="Q81" s="10" t="s">
        <v>178</v>
      </c>
      <c r="R81" s="10"/>
      <c r="S81" s="10" t="s">
        <v>179</v>
      </c>
      <c r="T81" s="10"/>
      <c r="U81" s="10" t="s">
        <v>180</v>
      </c>
      <c r="V81" s="10"/>
      <c r="W81" s="10"/>
      <c r="X81" s="10"/>
      <c r="Y81" s="10"/>
      <c r="Z81" s="10" t="s">
        <v>1688</v>
      </c>
    </row>
    <row r="82" spans="1:26" ht="25.5" customHeight="1" x14ac:dyDescent="0.25">
      <c r="A82" s="10"/>
      <c r="B82" s="10" t="s">
        <v>182</v>
      </c>
      <c r="C82" s="10"/>
      <c r="D82" s="12" t="s">
        <v>183</v>
      </c>
      <c r="E82" s="12"/>
      <c r="F82" s="12"/>
      <c r="G82" s="10" t="s">
        <v>132</v>
      </c>
      <c r="H82" s="10" t="s">
        <v>798</v>
      </c>
      <c r="I82" s="10"/>
      <c r="J82" s="10"/>
      <c r="K82" s="10" t="s">
        <v>674</v>
      </c>
      <c r="L82" s="10"/>
      <c r="M82" s="10"/>
      <c r="N82" s="10" t="s">
        <v>1674</v>
      </c>
      <c r="O82" s="10"/>
      <c r="P82" s="10"/>
      <c r="Q82" s="10"/>
      <c r="R82" s="10"/>
      <c r="S82" s="10"/>
      <c r="T82" s="10"/>
      <c r="U82" s="10" t="s">
        <v>184</v>
      </c>
      <c r="V82" s="10"/>
      <c r="W82" s="10"/>
      <c r="X82" s="10"/>
      <c r="Y82" s="10"/>
      <c r="Z82" s="10" t="s">
        <v>1689</v>
      </c>
    </row>
    <row r="83" spans="1:26" ht="14.1" customHeight="1" x14ac:dyDescent="0.25">
      <c r="A83" s="10"/>
      <c r="B83" s="11" t="s">
        <v>25</v>
      </c>
      <c r="C83" s="11"/>
      <c r="D83" s="12" t="s">
        <v>223</v>
      </c>
      <c r="E83" s="12"/>
      <c r="F83" s="1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 t="s">
        <v>1690</v>
      </c>
    </row>
    <row r="84" spans="1:26" ht="48.6" customHeight="1" x14ac:dyDescent="0.25">
      <c r="A84" s="10"/>
      <c r="B84" s="10" t="s">
        <v>1691</v>
      </c>
      <c r="C84" s="10"/>
      <c r="D84" s="12" t="s">
        <v>1692</v>
      </c>
      <c r="E84" s="12"/>
      <c r="F84" s="12"/>
      <c r="G84" s="10" t="s">
        <v>1406</v>
      </c>
      <c r="H84" s="10" t="s">
        <v>1693</v>
      </c>
      <c r="I84" s="10"/>
      <c r="J84" s="10"/>
      <c r="K84" s="10"/>
      <c r="L84" s="10"/>
      <c r="M84" s="10"/>
      <c r="N84" s="10" t="s">
        <v>1694</v>
      </c>
      <c r="O84" s="10"/>
      <c r="P84" s="10"/>
      <c r="Q84" s="10" t="s">
        <v>1695</v>
      </c>
      <c r="R84" s="10"/>
      <c r="S84" s="10" t="s">
        <v>1696</v>
      </c>
      <c r="T84" s="10"/>
      <c r="U84" s="10" t="s">
        <v>1697</v>
      </c>
      <c r="V84" s="10"/>
      <c r="W84" s="10"/>
      <c r="X84" s="10"/>
      <c r="Y84" s="10"/>
      <c r="Z84" s="10" t="s">
        <v>1698</v>
      </c>
    </row>
    <row r="85" spans="1:26" ht="36.950000000000003" customHeight="1" x14ac:dyDescent="0.25">
      <c r="A85" s="10"/>
      <c r="B85" s="10" t="s">
        <v>1699</v>
      </c>
      <c r="C85" s="10"/>
      <c r="D85" s="12" t="s">
        <v>1700</v>
      </c>
      <c r="E85" s="12"/>
      <c r="F85" s="12"/>
      <c r="G85" s="10" t="s">
        <v>245</v>
      </c>
      <c r="H85" s="10" t="s">
        <v>722</v>
      </c>
      <c r="I85" s="10"/>
      <c r="J85" s="10"/>
      <c r="K85" s="10"/>
      <c r="L85" s="10"/>
      <c r="M85" s="10"/>
      <c r="N85" s="10" t="s">
        <v>1351</v>
      </c>
      <c r="O85" s="10"/>
      <c r="P85" s="10"/>
      <c r="Q85" s="10" t="s">
        <v>1701</v>
      </c>
      <c r="R85" s="10"/>
      <c r="S85" s="10" t="s">
        <v>1433</v>
      </c>
      <c r="T85" s="10"/>
      <c r="U85" s="10" t="s">
        <v>1702</v>
      </c>
      <c r="V85" s="10"/>
      <c r="W85" s="10"/>
      <c r="X85" s="10"/>
      <c r="Y85" s="10"/>
      <c r="Z85" s="10" t="s">
        <v>1703</v>
      </c>
    </row>
    <row r="86" spans="1:26" ht="60" customHeight="1" x14ac:dyDescent="0.25">
      <c r="A86" s="10"/>
      <c r="B86" s="10" t="s">
        <v>1704</v>
      </c>
      <c r="C86" s="10"/>
      <c r="D86" s="12" t="s">
        <v>1705</v>
      </c>
      <c r="E86" s="12"/>
      <c r="F86" s="12"/>
      <c r="G86" s="10" t="s">
        <v>245</v>
      </c>
      <c r="H86" s="10" t="s">
        <v>474</v>
      </c>
      <c r="I86" s="10"/>
      <c r="J86" s="10"/>
      <c r="K86" s="10"/>
      <c r="L86" s="10"/>
      <c r="M86" s="10"/>
      <c r="N86" s="10" t="s">
        <v>1706</v>
      </c>
      <c r="O86" s="10"/>
      <c r="P86" s="10"/>
      <c r="Q86" s="10" t="s">
        <v>1707</v>
      </c>
      <c r="R86" s="10"/>
      <c r="S86" s="10" t="s">
        <v>1465</v>
      </c>
      <c r="T86" s="10"/>
      <c r="U86" s="10" t="s">
        <v>1708</v>
      </c>
      <c r="V86" s="10"/>
      <c r="W86" s="10"/>
      <c r="X86" s="10"/>
      <c r="Y86" s="10"/>
      <c r="Z86" s="10" t="s">
        <v>1709</v>
      </c>
    </row>
    <row r="87" spans="1:26" ht="25.5" customHeight="1" x14ac:dyDescent="0.25">
      <c r="A87" s="10"/>
      <c r="B87" s="10" t="s">
        <v>224</v>
      </c>
      <c r="C87" s="10"/>
      <c r="D87" s="12" t="s">
        <v>225</v>
      </c>
      <c r="E87" s="12"/>
      <c r="F87" s="12"/>
      <c r="G87" s="10" t="s">
        <v>226</v>
      </c>
      <c r="H87" s="10" t="s">
        <v>318</v>
      </c>
      <c r="I87" s="10"/>
      <c r="J87" s="10"/>
      <c r="K87" s="10"/>
      <c r="L87" s="10"/>
      <c r="M87" s="10"/>
      <c r="N87" s="10" t="s">
        <v>188</v>
      </c>
      <c r="O87" s="10"/>
      <c r="P87" s="10"/>
      <c r="Q87" s="10" t="s">
        <v>228</v>
      </c>
      <c r="R87" s="10"/>
      <c r="S87" s="10" t="s">
        <v>229</v>
      </c>
      <c r="T87" s="10"/>
      <c r="U87" s="10" t="s">
        <v>230</v>
      </c>
      <c r="V87" s="10"/>
      <c r="W87" s="10"/>
      <c r="X87" s="10"/>
      <c r="Y87" s="10"/>
      <c r="Z87" s="10" t="s">
        <v>1710</v>
      </c>
    </row>
    <row r="88" spans="1:26" ht="25.5" customHeight="1" x14ac:dyDescent="0.25">
      <c r="A88" s="10"/>
      <c r="B88" s="10" t="s">
        <v>1711</v>
      </c>
      <c r="C88" s="10"/>
      <c r="D88" s="12" t="s">
        <v>1712</v>
      </c>
      <c r="E88" s="12"/>
      <c r="F88" s="12"/>
      <c r="G88" s="10" t="s">
        <v>245</v>
      </c>
      <c r="H88" s="10" t="s">
        <v>1713</v>
      </c>
      <c r="I88" s="10"/>
      <c r="J88" s="10"/>
      <c r="K88" s="10"/>
      <c r="L88" s="10"/>
      <c r="M88" s="10"/>
      <c r="N88" s="10" t="s">
        <v>1714</v>
      </c>
      <c r="O88" s="10"/>
      <c r="P88" s="10"/>
      <c r="Q88" s="10" t="s">
        <v>1715</v>
      </c>
      <c r="R88" s="10"/>
      <c r="S88" s="10" t="s">
        <v>179</v>
      </c>
      <c r="T88" s="10"/>
      <c r="U88" s="10" t="s">
        <v>1716</v>
      </c>
      <c r="V88" s="10"/>
      <c r="W88" s="10"/>
      <c r="X88" s="10"/>
      <c r="Y88" s="10"/>
      <c r="Z88" s="10" t="s">
        <v>1717</v>
      </c>
    </row>
    <row r="89" spans="1:26" ht="14.1" customHeight="1" x14ac:dyDescent="0.25">
      <c r="A89" s="10"/>
      <c r="B89" s="10"/>
      <c r="C89" s="10"/>
      <c r="D89" s="12" t="s">
        <v>195</v>
      </c>
      <c r="E89" s="12"/>
      <c r="F89" s="12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 t="s">
        <v>1718</v>
      </c>
    </row>
    <row r="90" spans="1:26" ht="48.6" customHeight="1" x14ac:dyDescent="0.25">
      <c r="A90" s="10" t="s">
        <v>1719</v>
      </c>
      <c r="B90" s="10" t="s">
        <v>1075</v>
      </c>
      <c r="C90" s="10"/>
      <c r="D90" s="12" t="s">
        <v>1076</v>
      </c>
      <c r="E90" s="12"/>
      <c r="F90" s="12"/>
      <c r="G90" s="10" t="s">
        <v>201</v>
      </c>
      <c r="H90" s="10" t="s">
        <v>23</v>
      </c>
      <c r="I90" s="10"/>
      <c r="J90" s="10"/>
      <c r="K90" s="10"/>
      <c r="L90" s="10"/>
      <c r="M90" s="10"/>
      <c r="N90" s="10" t="s">
        <v>23</v>
      </c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 t="s">
        <v>1720</v>
      </c>
    </row>
    <row r="91" spans="1:26" ht="14.1" customHeight="1" x14ac:dyDescent="0.25">
      <c r="A91" s="10"/>
      <c r="B91" s="10"/>
      <c r="C91" s="10"/>
      <c r="D91" s="12" t="s">
        <v>197</v>
      </c>
      <c r="E91" s="12"/>
      <c r="F91" s="12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 t="s">
        <v>1721</v>
      </c>
    </row>
    <row r="92" spans="1:26" ht="25.5" customHeight="1" x14ac:dyDescent="0.25">
      <c r="A92" s="10"/>
      <c r="B92" s="10" t="s">
        <v>1654</v>
      </c>
      <c r="C92" s="10"/>
      <c r="D92" s="12" t="s">
        <v>1080</v>
      </c>
      <c r="E92" s="12"/>
      <c r="F92" s="12"/>
      <c r="G92" s="10" t="s">
        <v>201</v>
      </c>
      <c r="H92" s="10" t="s">
        <v>1081</v>
      </c>
      <c r="I92" s="10"/>
      <c r="J92" s="10"/>
      <c r="K92" s="10"/>
      <c r="L92" s="10"/>
      <c r="M92" s="10"/>
      <c r="N92" s="10" t="s">
        <v>1081</v>
      </c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 t="s">
        <v>1722</v>
      </c>
    </row>
    <row r="93" spans="1:26" ht="25.5" customHeight="1" x14ac:dyDescent="0.25">
      <c r="A93" s="10"/>
      <c r="B93" s="10" t="s">
        <v>1656</v>
      </c>
      <c r="C93" s="10"/>
      <c r="D93" s="12" t="s">
        <v>1084</v>
      </c>
      <c r="E93" s="12"/>
      <c r="F93" s="12"/>
      <c r="G93" s="10" t="s">
        <v>201</v>
      </c>
      <c r="H93" s="10" t="s">
        <v>1085</v>
      </c>
      <c r="I93" s="10"/>
      <c r="J93" s="10"/>
      <c r="K93" s="10"/>
      <c r="L93" s="10"/>
      <c r="M93" s="10"/>
      <c r="N93" s="10" t="s">
        <v>1085</v>
      </c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 t="s">
        <v>1723</v>
      </c>
    </row>
    <row r="94" spans="1:26" ht="14.1" customHeight="1" x14ac:dyDescent="0.25">
      <c r="A94" s="10"/>
      <c r="B94" s="10"/>
      <c r="C94" s="10"/>
      <c r="D94" s="13" t="s">
        <v>208</v>
      </c>
      <c r="E94" s="13"/>
      <c r="F94" s="13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 t="s">
        <v>1724</v>
      </c>
      <c r="V94" s="10"/>
      <c r="W94" s="10"/>
      <c r="X94" s="10"/>
      <c r="Y94" s="10"/>
      <c r="Z94" s="10" t="s">
        <v>1725</v>
      </c>
    </row>
    <row r="95" spans="1:26" ht="48.6" customHeight="1" x14ac:dyDescent="0.25">
      <c r="A95" s="10" t="s">
        <v>27</v>
      </c>
      <c r="B95" s="10" t="s">
        <v>1726</v>
      </c>
      <c r="C95" s="10"/>
      <c r="D95" s="12" t="s">
        <v>1727</v>
      </c>
      <c r="E95" s="12"/>
      <c r="F95" s="12"/>
      <c r="G95" s="10" t="s">
        <v>1640</v>
      </c>
      <c r="H95" s="10" t="s">
        <v>708</v>
      </c>
      <c r="I95" s="10"/>
      <c r="J95" s="10"/>
      <c r="K95" s="10"/>
      <c r="L95" s="10"/>
      <c r="M95" s="10"/>
      <c r="N95" s="10" t="s">
        <v>708</v>
      </c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63.5" customHeight="1" x14ac:dyDescent="0.25">
      <c r="A96" s="10"/>
      <c r="B96" s="10" t="s">
        <v>588</v>
      </c>
      <c r="C96" s="10"/>
      <c r="D96" s="12" t="s">
        <v>589</v>
      </c>
      <c r="E96" s="12"/>
      <c r="F96" s="12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4.1" customHeight="1" x14ac:dyDescent="0.25">
      <c r="A97" s="10"/>
      <c r="B97" s="11" t="s">
        <v>9</v>
      </c>
      <c r="C97" s="11"/>
      <c r="D97" s="12" t="s">
        <v>159</v>
      </c>
      <c r="E97" s="12"/>
      <c r="F97" s="12"/>
      <c r="G97" s="10" t="s">
        <v>132</v>
      </c>
      <c r="H97" s="10"/>
      <c r="I97" s="10"/>
      <c r="J97" s="10"/>
      <c r="K97" s="10"/>
      <c r="L97" s="10"/>
      <c r="M97" s="10"/>
      <c r="N97" s="10" t="s">
        <v>1728</v>
      </c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 t="s">
        <v>1729</v>
      </c>
    </row>
    <row r="98" spans="1:26" ht="14.1" customHeight="1" x14ac:dyDescent="0.25">
      <c r="A98" s="10"/>
      <c r="B98" s="10" t="s">
        <v>1643</v>
      </c>
      <c r="C98" s="10"/>
      <c r="D98" s="12" t="s">
        <v>1644</v>
      </c>
      <c r="E98" s="12"/>
      <c r="F98" s="12"/>
      <c r="G98" s="10" t="s">
        <v>132</v>
      </c>
      <c r="H98" s="10" t="s">
        <v>1730</v>
      </c>
      <c r="I98" s="10"/>
      <c r="J98" s="10"/>
      <c r="K98" s="10" t="s">
        <v>674</v>
      </c>
      <c r="L98" s="10"/>
      <c r="M98" s="10"/>
      <c r="N98" s="10" t="s">
        <v>1728</v>
      </c>
      <c r="O98" s="10"/>
      <c r="P98" s="10"/>
      <c r="Q98" s="10"/>
      <c r="R98" s="10"/>
      <c r="S98" s="10"/>
      <c r="T98" s="10"/>
      <c r="U98" s="10" t="s">
        <v>1646</v>
      </c>
      <c r="V98" s="10"/>
      <c r="W98" s="10"/>
      <c r="X98" s="10"/>
      <c r="Y98" s="10"/>
      <c r="Z98" s="10" t="s">
        <v>1729</v>
      </c>
    </row>
    <row r="99" spans="1:26" ht="14.1" customHeight="1" x14ac:dyDescent="0.25">
      <c r="A99" s="10"/>
      <c r="B99" s="11" t="s">
        <v>23</v>
      </c>
      <c r="C99" s="11"/>
      <c r="D99" s="12" t="s">
        <v>167</v>
      </c>
      <c r="E99" s="12"/>
      <c r="F99" s="12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 t="s">
        <v>1731</v>
      </c>
    </row>
    <row r="100" spans="1:26" ht="14.1" customHeight="1" x14ac:dyDescent="0.25">
      <c r="A100" s="10"/>
      <c r="B100" s="11"/>
      <c r="C100" s="11"/>
      <c r="D100" s="12" t="s">
        <v>169</v>
      </c>
      <c r="E100" s="12"/>
      <c r="F100" s="12"/>
      <c r="G100" s="10" t="s">
        <v>132</v>
      </c>
      <c r="H100" s="10"/>
      <c r="I100" s="10"/>
      <c r="J100" s="10"/>
      <c r="K100" s="10"/>
      <c r="L100" s="10"/>
      <c r="M100" s="10"/>
      <c r="N100" s="10" t="s">
        <v>1732</v>
      </c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 t="s">
        <v>1733</v>
      </c>
    </row>
    <row r="101" spans="1:26" ht="25.5" customHeight="1" x14ac:dyDescent="0.25">
      <c r="A101" s="10"/>
      <c r="B101" s="10" t="s">
        <v>370</v>
      </c>
      <c r="C101" s="10"/>
      <c r="D101" s="12" t="s">
        <v>371</v>
      </c>
      <c r="E101" s="12"/>
      <c r="F101" s="12"/>
      <c r="G101" s="10" t="s">
        <v>174</v>
      </c>
      <c r="H101" s="10" t="s">
        <v>317</v>
      </c>
      <c r="I101" s="10"/>
      <c r="J101" s="10"/>
      <c r="K101" s="10" t="s">
        <v>674</v>
      </c>
      <c r="L101" s="10"/>
      <c r="M101" s="10"/>
      <c r="N101" s="10" t="s">
        <v>1318</v>
      </c>
      <c r="O101" s="10"/>
      <c r="P101" s="10"/>
      <c r="Q101" s="10"/>
      <c r="R101" s="10"/>
      <c r="S101" s="10"/>
      <c r="T101" s="10"/>
      <c r="U101" s="10" t="s">
        <v>374</v>
      </c>
      <c r="V101" s="10"/>
      <c r="W101" s="10"/>
      <c r="X101" s="10"/>
      <c r="Y101" s="10"/>
      <c r="Z101" s="10" t="s">
        <v>1734</v>
      </c>
    </row>
    <row r="102" spans="1:26" ht="25.5" customHeight="1" x14ac:dyDescent="0.25">
      <c r="A102" s="10"/>
      <c r="B102" s="10" t="s">
        <v>376</v>
      </c>
      <c r="C102" s="10"/>
      <c r="D102" s="12" t="s">
        <v>377</v>
      </c>
      <c r="E102" s="12"/>
      <c r="F102" s="12"/>
      <c r="G102" s="10" t="s">
        <v>132</v>
      </c>
      <c r="H102" s="10" t="s">
        <v>317</v>
      </c>
      <c r="I102" s="10"/>
      <c r="J102" s="10"/>
      <c r="K102" s="10" t="s">
        <v>674</v>
      </c>
      <c r="L102" s="10"/>
      <c r="M102" s="10"/>
      <c r="N102" s="10" t="s">
        <v>1318</v>
      </c>
      <c r="O102" s="10"/>
      <c r="P102" s="10"/>
      <c r="Q102" s="10"/>
      <c r="R102" s="10"/>
      <c r="S102" s="10"/>
      <c r="T102" s="10"/>
      <c r="U102" s="10" t="s">
        <v>378</v>
      </c>
      <c r="V102" s="10"/>
      <c r="W102" s="10"/>
      <c r="X102" s="10"/>
      <c r="Y102" s="10"/>
      <c r="Z102" s="10" t="s">
        <v>1735</v>
      </c>
    </row>
    <row r="103" spans="1:26" ht="25.5" customHeight="1" x14ac:dyDescent="0.25">
      <c r="A103" s="10"/>
      <c r="B103" s="10" t="s">
        <v>1677</v>
      </c>
      <c r="C103" s="10"/>
      <c r="D103" s="12" t="s">
        <v>1678</v>
      </c>
      <c r="E103" s="12"/>
      <c r="F103" s="12"/>
      <c r="G103" s="10" t="s">
        <v>174</v>
      </c>
      <c r="H103" s="10" t="s">
        <v>1736</v>
      </c>
      <c r="I103" s="10"/>
      <c r="J103" s="10"/>
      <c r="K103" s="10" t="s">
        <v>674</v>
      </c>
      <c r="L103" s="10"/>
      <c r="M103" s="10"/>
      <c r="N103" s="10" t="s">
        <v>1737</v>
      </c>
      <c r="O103" s="10"/>
      <c r="P103" s="10"/>
      <c r="Q103" s="10" t="s">
        <v>1680</v>
      </c>
      <c r="R103" s="10"/>
      <c r="S103" s="10" t="s">
        <v>1681</v>
      </c>
      <c r="T103" s="10"/>
      <c r="U103" s="10" t="s">
        <v>1682</v>
      </c>
      <c r="V103" s="10"/>
      <c r="W103" s="10"/>
      <c r="X103" s="10"/>
      <c r="Y103" s="10"/>
      <c r="Z103" s="10" t="s">
        <v>1738</v>
      </c>
    </row>
    <row r="104" spans="1:26" ht="25.5" customHeight="1" x14ac:dyDescent="0.25">
      <c r="A104" s="10"/>
      <c r="B104" s="10" t="s">
        <v>1684</v>
      </c>
      <c r="C104" s="10"/>
      <c r="D104" s="12" t="s">
        <v>1685</v>
      </c>
      <c r="E104" s="12"/>
      <c r="F104" s="12"/>
      <c r="G104" s="10" t="s">
        <v>174</v>
      </c>
      <c r="H104" s="10" t="s">
        <v>1736</v>
      </c>
      <c r="I104" s="10"/>
      <c r="J104" s="10"/>
      <c r="K104" s="10" t="s">
        <v>674</v>
      </c>
      <c r="L104" s="10"/>
      <c r="M104" s="10"/>
      <c r="N104" s="10" t="s">
        <v>1737</v>
      </c>
      <c r="O104" s="10"/>
      <c r="P104" s="10"/>
      <c r="Q104" s="10" t="s">
        <v>1451</v>
      </c>
      <c r="R104" s="10"/>
      <c r="S104" s="10" t="s">
        <v>1067</v>
      </c>
      <c r="T104" s="10"/>
      <c r="U104" s="10" t="s">
        <v>1686</v>
      </c>
      <c r="V104" s="10"/>
      <c r="W104" s="10"/>
      <c r="X104" s="10"/>
      <c r="Y104" s="10"/>
      <c r="Z104" s="10" t="s">
        <v>687</v>
      </c>
    </row>
    <row r="105" spans="1:26" ht="36.950000000000003" customHeight="1" x14ac:dyDescent="0.25">
      <c r="A105" s="10"/>
      <c r="B105" s="10" t="s">
        <v>1739</v>
      </c>
      <c r="C105" s="10"/>
      <c r="D105" s="12" t="s">
        <v>1740</v>
      </c>
      <c r="E105" s="12"/>
      <c r="F105" s="12"/>
      <c r="G105" s="10" t="s">
        <v>174</v>
      </c>
      <c r="H105" s="10" t="s">
        <v>429</v>
      </c>
      <c r="I105" s="10"/>
      <c r="J105" s="10"/>
      <c r="K105" s="10" t="s">
        <v>674</v>
      </c>
      <c r="L105" s="10"/>
      <c r="M105" s="10"/>
      <c r="N105" s="10" t="s">
        <v>1741</v>
      </c>
      <c r="O105" s="10"/>
      <c r="P105" s="10"/>
      <c r="Q105" s="10" t="s">
        <v>1742</v>
      </c>
      <c r="R105" s="10"/>
      <c r="S105" s="10" t="s">
        <v>191</v>
      </c>
      <c r="T105" s="10"/>
      <c r="U105" s="10" t="s">
        <v>1743</v>
      </c>
      <c r="V105" s="10"/>
      <c r="W105" s="10"/>
      <c r="X105" s="10"/>
      <c r="Y105" s="10"/>
      <c r="Z105" s="10" t="s">
        <v>1744</v>
      </c>
    </row>
    <row r="106" spans="1:26" ht="25.5" customHeight="1" x14ac:dyDescent="0.25">
      <c r="A106" s="10"/>
      <c r="B106" s="10" t="s">
        <v>376</v>
      </c>
      <c r="C106" s="10"/>
      <c r="D106" s="12" t="s">
        <v>377</v>
      </c>
      <c r="E106" s="12"/>
      <c r="F106" s="12"/>
      <c r="G106" s="10" t="s">
        <v>132</v>
      </c>
      <c r="H106" s="10" t="s">
        <v>429</v>
      </c>
      <c r="I106" s="10"/>
      <c r="J106" s="10"/>
      <c r="K106" s="10" t="s">
        <v>674</v>
      </c>
      <c r="L106" s="10"/>
      <c r="M106" s="10"/>
      <c r="N106" s="10" t="s">
        <v>1741</v>
      </c>
      <c r="O106" s="10"/>
      <c r="P106" s="10"/>
      <c r="Q106" s="10"/>
      <c r="R106" s="10"/>
      <c r="S106" s="10"/>
      <c r="T106" s="10"/>
      <c r="U106" s="10" t="s">
        <v>378</v>
      </c>
      <c r="V106" s="10"/>
      <c r="W106" s="10"/>
      <c r="X106" s="10"/>
      <c r="Y106" s="10"/>
      <c r="Z106" s="10" t="s">
        <v>1745</v>
      </c>
    </row>
    <row r="107" spans="1:26" ht="25.5" customHeight="1" x14ac:dyDescent="0.25">
      <c r="A107" s="10"/>
      <c r="B107" s="10" t="s">
        <v>172</v>
      </c>
      <c r="C107" s="10"/>
      <c r="D107" s="12" t="s">
        <v>173</v>
      </c>
      <c r="E107" s="12"/>
      <c r="F107" s="12"/>
      <c r="G107" s="10" t="s">
        <v>174</v>
      </c>
      <c r="H107" s="10" t="s">
        <v>317</v>
      </c>
      <c r="I107" s="10"/>
      <c r="J107" s="10"/>
      <c r="K107" s="10" t="s">
        <v>674</v>
      </c>
      <c r="L107" s="10"/>
      <c r="M107" s="10"/>
      <c r="N107" s="10" t="s">
        <v>1318</v>
      </c>
      <c r="O107" s="10"/>
      <c r="P107" s="10"/>
      <c r="Q107" s="10" t="s">
        <v>178</v>
      </c>
      <c r="R107" s="10"/>
      <c r="S107" s="10" t="s">
        <v>179</v>
      </c>
      <c r="T107" s="10"/>
      <c r="U107" s="10" t="s">
        <v>180</v>
      </c>
      <c r="V107" s="10"/>
      <c r="W107" s="10"/>
      <c r="X107" s="10"/>
      <c r="Y107" s="10"/>
      <c r="Z107" s="10" t="s">
        <v>1319</v>
      </c>
    </row>
    <row r="108" spans="1:26" ht="25.5" customHeight="1" x14ac:dyDescent="0.25">
      <c r="A108" s="10"/>
      <c r="B108" s="10" t="s">
        <v>182</v>
      </c>
      <c r="C108" s="10"/>
      <c r="D108" s="12" t="s">
        <v>183</v>
      </c>
      <c r="E108" s="12"/>
      <c r="F108" s="12"/>
      <c r="G108" s="10" t="s">
        <v>132</v>
      </c>
      <c r="H108" s="10" t="s">
        <v>317</v>
      </c>
      <c r="I108" s="10"/>
      <c r="J108" s="10"/>
      <c r="K108" s="10" t="s">
        <v>674</v>
      </c>
      <c r="L108" s="10"/>
      <c r="M108" s="10"/>
      <c r="N108" s="10" t="s">
        <v>1318</v>
      </c>
      <c r="O108" s="10"/>
      <c r="P108" s="10"/>
      <c r="Q108" s="10"/>
      <c r="R108" s="10"/>
      <c r="S108" s="10"/>
      <c r="T108" s="10"/>
      <c r="U108" s="10" t="s">
        <v>184</v>
      </c>
      <c r="V108" s="10"/>
      <c r="W108" s="10"/>
      <c r="X108" s="10"/>
      <c r="Y108" s="10"/>
      <c r="Z108" s="10" t="s">
        <v>1320</v>
      </c>
    </row>
    <row r="109" spans="1:26" ht="14.1" customHeight="1" x14ac:dyDescent="0.25">
      <c r="A109" s="10"/>
      <c r="B109" s="11" t="s">
        <v>25</v>
      </c>
      <c r="C109" s="11"/>
      <c r="D109" s="12" t="s">
        <v>223</v>
      </c>
      <c r="E109" s="12"/>
      <c r="F109" s="12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 t="s">
        <v>1746</v>
      </c>
    </row>
    <row r="110" spans="1:26" ht="48.6" customHeight="1" x14ac:dyDescent="0.25">
      <c r="A110" s="10"/>
      <c r="B110" s="10" t="s">
        <v>1691</v>
      </c>
      <c r="C110" s="10"/>
      <c r="D110" s="12" t="s">
        <v>1692</v>
      </c>
      <c r="E110" s="12"/>
      <c r="F110" s="12"/>
      <c r="G110" s="10" t="s">
        <v>1406</v>
      </c>
      <c r="H110" s="10" t="s">
        <v>1747</v>
      </c>
      <c r="I110" s="10"/>
      <c r="J110" s="10"/>
      <c r="K110" s="10"/>
      <c r="L110" s="10"/>
      <c r="M110" s="10"/>
      <c r="N110" s="10" t="s">
        <v>1748</v>
      </c>
      <c r="O110" s="10"/>
      <c r="P110" s="10"/>
      <c r="Q110" s="10" t="s">
        <v>1695</v>
      </c>
      <c r="R110" s="10"/>
      <c r="S110" s="10" t="s">
        <v>1696</v>
      </c>
      <c r="T110" s="10"/>
      <c r="U110" s="10" t="s">
        <v>1697</v>
      </c>
      <c r="V110" s="10"/>
      <c r="W110" s="10"/>
      <c r="X110" s="10"/>
      <c r="Y110" s="10"/>
      <c r="Z110" s="10" t="s">
        <v>326</v>
      </c>
    </row>
    <row r="111" spans="1:26" ht="36.950000000000003" customHeight="1" x14ac:dyDescent="0.25">
      <c r="A111" s="10"/>
      <c r="B111" s="10" t="s">
        <v>1749</v>
      </c>
      <c r="C111" s="10"/>
      <c r="D111" s="12" t="s">
        <v>1750</v>
      </c>
      <c r="E111" s="12"/>
      <c r="F111" s="12"/>
      <c r="G111" s="10" t="s">
        <v>226</v>
      </c>
      <c r="H111" s="10" t="s">
        <v>609</v>
      </c>
      <c r="I111" s="10"/>
      <c r="J111" s="10"/>
      <c r="K111" s="10"/>
      <c r="L111" s="10"/>
      <c r="M111" s="10"/>
      <c r="N111" s="10" t="s">
        <v>227</v>
      </c>
      <c r="O111" s="10"/>
      <c r="P111" s="10"/>
      <c r="Q111" s="10" t="s">
        <v>1751</v>
      </c>
      <c r="R111" s="10"/>
      <c r="S111" s="10" t="s">
        <v>1752</v>
      </c>
      <c r="T111" s="10"/>
      <c r="U111" s="10" t="s">
        <v>1753</v>
      </c>
      <c r="V111" s="10"/>
      <c r="W111" s="10"/>
      <c r="X111" s="10"/>
      <c r="Y111" s="10"/>
      <c r="Z111" s="10" t="s">
        <v>1754</v>
      </c>
    </row>
    <row r="112" spans="1:26" ht="25.5" customHeight="1" x14ac:dyDescent="0.25">
      <c r="A112" s="10"/>
      <c r="B112" s="10" t="s">
        <v>1711</v>
      </c>
      <c r="C112" s="10"/>
      <c r="D112" s="12" t="s">
        <v>1712</v>
      </c>
      <c r="E112" s="12"/>
      <c r="F112" s="12"/>
      <c r="G112" s="10" t="s">
        <v>245</v>
      </c>
      <c r="H112" s="10" t="s">
        <v>1755</v>
      </c>
      <c r="I112" s="10"/>
      <c r="J112" s="10"/>
      <c r="K112" s="10"/>
      <c r="L112" s="10"/>
      <c r="M112" s="10"/>
      <c r="N112" s="10" t="s">
        <v>1756</v>
      </c>
      <c r="O112" s="10"/>
      <c r="P112" s="10"/>
      <c r="Q112" s="10" t="s">
        <v>1715</v>
      </c>
      <c r="R112" s="10"/>
      <c r="S112" s="10" t="s">
        <v>179</v>
      </c>
      <c r="T112" s="10"/>
      <c r="U112" s="10" t="s">
        <v>1716</v>
      </c>
      <c r="V112" s="10"/>
      <c r="W112" s="10"/>
      <c r="X112" s="10"/>
      <c r="Y112" s="10"/>
      <c r="Z112" s="10" t="s">
        <v>1757</v>
      </c>
    </row>
    <row r="113" spans="1:26" ht="14.1" customHeight="1" x14ac:dyDescent="0.25">
      <c r="A113" s="10"/>
      <c r="B113" s="10"/>
      <c r="C113" s="10"/>
      <c r="D113" s="12" t="s">
        <v>195</v>
      </c>
      <c r="E113" s="12"/>
      <c r="F113" s="12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 t="s">
        <v>1758</v>
      </c>
    </row>
    <row r="114" spans="1:26" ht="48.6" customHeight="1" x14ac:dyDescent="0.25">
      <c r="A114" s="10" t="s">
        <v>1759</v>
      </c>
      <c r="B114" s="10" t="s">
        <v>1075</v>
      </c>
      <c r="C114" s="10"/>
      <c r="D114" s="12" t="s">
        <v>1076</v>
      </c>
      <c r="E114" s="12"/>
      <c r="F114" s="12"/>
      <c r="G114" s="10" t="s">
        <v>201</v>
      </c>
      <c r="H114" s="10" t="s">
        <v>23</v>
      </c>
      <c r="I114" s="10"/>
      <c r="J114" s="10"/>
      <c r="K114" s="10"/>
      <c r="L114" s="10"/>
      <c r="M114" s="10"/>
      <c r="N114" s="10" t="s">
        <v>23</v>
      </c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 t="s">
        <v>1760</v>
      </c>
    </row>
    <row r="115" spans="1:26" ht="14.1" customHeight="1" x14ac:dyDescent="0.25">
      <c r="A115" s="10"/>
      <c r="B115" s="10"/>
      <c r="C115" s="10"/>
      <c r="D115" s="12" t="s">
        <v>197</v>
      </c>
      <c r="E115" s="12"/>
      <c r="F115" s="12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 t="s">
        <v>1761</v>
      </c>
    </row>
    <row r="116" spans="1:26" ht="25.5" customHeight="1" x14ac:dyDescent="0.25">
      <c r="A116" s="10"/>
      <c r="B116" s="10" t="s">
        <v>1654</v>
      </c>
      <c r="C116" s="10"/>
      <c r="D116" s="12" t="s">
        <v>1080</v>
      </c>
      <c r="E116" s="12"/>
      <c r="F116" s="12"/>
      <c r="G116" s="10" t="s">
        <v>201</v>
      </c>
      <c r="H116" s="10" t="s">
        <v>1081</v>
      </c>
      <c r="I116" s="10"/>
      <c r="J116" s="10"/>
      <c r="K116" s="10"/>
      <c r="L116" s="10"/>
      <c r="M116" s="10"/>
      <c r="N116" s="10" t="s">
        <v>1081</v>
      </c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 t="s">
        <v>1762</v>
      </c>
    </row>
    <row r="117" spans="1:26" ht="25.5" customHeight="1" x14ac:dyDescent="0.25">
      <c r="A117" s="10"/>
      <c r="B117" s="10" t="s">
        <v>1656</v>
      </c>
      <c r="C117" s="10"/>
      <c r="D117" s="12" t="s">
        <v>1084</v>
      </c>
      <c r="E117" s="12"/>
      <c r="F117" s="12"/>
      <c r="G117" s="10" t="s">
        <v>201</v>
      </c>
      <c r="H117" s="10" t="s">
        <v>1085</v>
      </c>
      <c r="I117" s="10"/>
      <c r="J117" s="10"/>
      <c r="K117" s="10"/>
      <c r="L117" s="10"/>
      <c r="M117" s="10"/>
      <c r="N117" s="10" t="s">
        <v>1085</v>
      </c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 t="s">
        <v>1763</v>
      </c>
    </row>
    <row r="118" spans="1:26" ht="14.1" customHeight="1" x14ac:dyDescent="0.25">
      <c r="A118" s="10"/>
      <c r="B118" s="10"/>
      <c r="C118" s="10"/>
      <c r="D118" s="13" t="s">
        <v>208</v>
      </c>
      <c r="E118" s="13"/>
      <c r="F118" s="13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 t="s">
        <v>1764</v>
      </c>
      <c r="V118" s="10"/>
      <c r="W118" s="10"/>
      <c r="X118" s="10"/>
      <c r="Y118" s="10"/>
      <c r="Z118" s="10" t="s">
        <v>1765</v>
      </c>
    </row>
    <row r="119" spans="1:26" ht="48.6" customHeight="1" x14ac:dyDescent="0.25">
      <c r="A119" s="10" t="s">
        <v>28</v>
      </c>
      <c r="B119" s="10" t="s">
        <v>1766</v>
      </c>
      <c r="C119" s="10"/>
      <c r="D119" s="12" t="s">
        <v>1767</v>
      </c>
      <c r="E119" s="12"/>
      <c r="F119" s="12"/>
      <c r="G119" s="10" t="s">
        <v>1223</v>
      </c>
      <c r="H119" s="10" t="s">
        <v>1768</v>
      </c>
      <c r="I119" s="10"/>
      <c r="J119" s="10"/>
      <c r="K119" s="10"/>
      <c r="L119" s="10"/>
      <c r="M119" s="10"/>
      <c r="N119" s="10" t="s">
        <v>1768</v>
      </c>
      <c r="O119" s="10"/>
      <c r="P119" s="10"/>
      <c r="Q119" s="10" t="s">
        <v>1769</v>
      </c>
      <c r="R119" s="10"/>
      <c r="S119" s="10" t="s">
        <v>240</v>
      </c>
      <c r="T119" s="10"/>
      <c r="U119" s="10" t="s">
        <v>1770</v>
      </c>
      <c r="V119" s="10"/>
      <c r="W119" s="10"/>
      <c r="X119" s="10"/>
      <c r="Y119" s="10"/>
      <c r="Z119" s="10" t="s">
        <v>1771</v>
      </c>
    </row>
    <row r="120" spans="1:26" ht="14.1" customHeight="1" x14ac:dyDescent="0.25">
      <c r="A120" s="10"/>
      <c r="B120" s="10"/>
      <c r="C120" s="10"/>
      <c r="D120" s="13" t="s">
        <v>208</v>
      </c>
      <c r="E120" s="13"/>
      <c r="F120" s="13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 t="s">
        <v>1771</v>
      </c>
    </row>
    <row r="121" spans="1:26" ht="48.6" customHeight="1" x14ac:dyDescent="0.25">
      <c r="A121" s="10" t="s">
        <v>29</v>
      </c>
      <c r="B121" s="10" t="s">
        <v>1772</v>
      </c>
      <c r="C121" s="10"/>
      <c r="D121" s="12" t="s">
        <v>1773</v>
      </c>
      <c r="E121" s="12"/>
      <c r="F121" s="12"/>
      <c r="G121" s="10" t="s">
        <v>156</v>
      </c>
      <c r="H121" s="10" t="s">
        <v>23</v>
      </c>
      <c r="I121" s="10"/>
      <c r="J121" s="10"/>
      <c r="K121" s="10"/>
      <c r="L121" s="10"/>
      <c r="M121" s="10"/>
      <c r="N121" s="10" t="s">
        <v>23</v>
      </c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63.5" customHeight="1" x14ac:dyDescent="0.25">
      <c r="A122" s="10"/>
      <c r="B122" s="10" t="s">
        <v>588</v>
      </c>
      <c r="C122" s="10"/>
      <c r="D122" s="12" t="s">
        <v>589</v>
      </c>
      <c r="E122" s="12"/>
      <c r="F122" s="12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4.1" customHeight="1" x14ac:dyDescent="0.25">
      <c r="A123" s="10"/>
      <c r="B123" s="11" t="s">
        <v>9</v>
      </c>
      <c r="C123" s="11"/>
      <c r="D123" s="12" t="s">
        <v>159</v>
      </c>
      <c r="E123" s="12"/>
      <c r="F123" s="12"/>
      <c r="G123" s="10" t="s">
        <v>132</v>
      </c>
      <c r="H123" s="10"/>
      <c r="I123" s="10"/>
      <c r="J123" s="10"/>
      <c r="K123" s="10"/>
      <c r="L123" s="10"/>
      <c r="M123" s="10"/>
      <c r="N123" s="10" t="s">
        <v>1774</v>
      </c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 t="s">
        <v>1775</v>
      </c>
    </row>
    <row r="124" spans="1:26" ht="14.1" customHeight="1" x14ac:dyDescent="0.25">
      <c r="A124" s="10"/>
      <c r="B124" s="10" t="s">
        <v>1643</v>
      </c>
      <c r="C124" s="10"/>
      <c r="D124" s="12" t="s">
        <v>1644</v>
      </c>
      <c r="E124" s="12"/>
      <c r="F124" s="12"/>
      <c r="G124" s="10" t="s">
        <v>132</v>
      </c>
      <c r="H124" s="10" t="s">
        <v>1776</v>
      </c>
      <c r="I124" s="10"/>
      <c r="J124" s="10"/>
      <c r="K124" s="10" t="s">
        <v>674</v>
      </c>
      <c r="L124" s="10"/>
      <c r="M124" s="10"/>
      <c r="N124" s="10" t="s">
        <v>1774</v>
      </c>
      <c r="O124" s="10"/>
      <c r="P124" s="10"/>
      <c r="Q124" s="10"/>
      <c r="R124" s="10"/>
      <c r="S124" s="10"/>
      <c r="T124" s="10"/>
      <c r="U124" s="10" t="s">
        <v>1646</v>
      </c>
      <c r="V124" s="10"/>
      <c r="W124" s="10"/>
      <c r="X124" s="10"/>
      <c r="Y124" s="10"/>
      <c r="Z124" s="10" t="s">
        <v>1775</v>
      </c>
    </row>
    <row r="125" spans="1:26" ht="14.1" customHeight="1" x14ac:dyDescent="0.25">
      <c r="A125" s="10"/>
      <c r="B125" s="11" t="s">
        <v>23</v>
      </c>
      <c r="C125" s="11"/>
      <c r="D125" s="12" t="s">
        <v>167</v>
      </c>
      <c r="E125" s="12"/>
      <c r="F125" s="12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 t="s">
        <v>1777</v>
      </c>
    </row>
    <row r="126" spans="1:26" ht="14.1" customHeight="1" x14ac:dyDescent="0.25">
      <c r="A126" s="10"/>
      <c r="B126" s="11"/>
      <c r="C126" s="11"/>
      <c r="D126" s="12" t="s">
        <v>169</v>
      </c>
      <c r="E126" s="12"/>
      <c r="F126" s="12"/>
      <c r="G126" s="10" t="s">
        <v>132</v>
      </c>
      <c r="H126" s="10"/>
      <c r="I126" s="10"/>
      <c r="J126" s="10"/>
      <c r="K126" s="10"/>
      <c r="L126" s="10"/>
      <c r="M126" s="10"/>
      <c r="N126" s="10" t="s">
        <v>1778</v>
      </c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 t="s">
        <v>1779</v>
      </c>
    </row>
    <row r="127" spans="1:26" ht="25.5" customHeight="1" x14ac:dyDescent="0.25">
      <c r="A127" s="10"/>
      <c r="B127" s="10" t="s">
        <v>370</v>
      </c>
      <c r="C127" s="10"/>
      <c r="D127" s="12" t="s">
        <v>371</v>
      </c>
      <c r="E127" s="12"/>
      <c r="F127" s="12"/>
      <c r="G127" s="10" t="s">
        <v>174</v>
      </c>
      <c r="H127" s="10" t="s">
        <v>474</v>
      </c>
      <c r="I127" s="10"/>
      <c r="J127" s="10"/>
      <c r="K127" s="10" t="s">
        <v>674</v>
      </c>
      <c r="L127" s="10"/>
      <c r="M127" s="10"/>
      <c r="N127" s="10" t="s">
        <v>1318</v>
      </c>
      <c r="O127" s="10"/>
      <c r="P127" s="10"/>
      <c r="Q127" s="10"/>
      <c r="R127" s="10"/>
      <c r="S127" s="10"/>
      <c r="T127" s="10"/>
      <c r="U127" s="10" t="s">
        <v>374</v>
      </c>
      <c r="V127" s="10"/>
      <c r="W127" s="10"/>
      <c r="X127" s="10"/>
      <c r="Y127" s="10"/>
      <c r="Z127" s="10" t="s">
        <v>1734</v>
      </c>
    </row>
    <row r="128" spans="1:26" ht="25.5" customHeight="1" x14ac:dyDescent="0.25">
      <c r="A128" s="10"/>
      <c r="B128" s="10" t="s">
        <v>376</v>
      </c>
      <c r="C128" s="10"/>
      <c r="D128" s="12" t="s">
        <v>377</v>
      </c>
      <c r="E128" s="12"/>
      <c r="F128" s="12"/>
      <c r="G128" s="10" t="s">
        <v>132</v>
      </c>
      <c r="H128" s="10" t="s">
        <v>474</v>
      </c>
      <c r="I128" s="10"/>
      <c r="J128" s="10"/>
      <c r="K128" s="10" t="s">
        <v>674</v>
      </c>
      <c r="L128" s="10"/>
      <c r="M128" s="10"/>
      <c r="N128" s="10" t="s">
        <v>1318</v>
      </c>
      <c r="O128" s="10"/>
      <c r="P128" s="10"/>
      <c r="Q128" s="10"/>
      <c r="R128" s="10"/>
      <c r="S128" s="10"/>
      <c r="T128" s="10"/>
      <c r="U128" s="10" t="s">
        <v>378</v>
      </c>
      <c r="V128" s="10"/>
      <c r="W128" s="10"/>
      <c r="X128" s="10"/>
      <c r="Y128" s="10"/>
      <c r="Z128" s="10" t="s">
        <v>1735</v>
      </c>
    </row>
    <row r="129" spans="1:26" ht="36.950000000000003" customHeight="1" x14ac:dyDescent="0.25">
      <c r="A129" s="10"/>
      <c r="B129" s="10" t="s">
        <v>1739</v>
      </c>
      <c r="C129" s="10"/>
      <c r="D129" s="12" t="s">
        <v>1740</v>
      </c>
      <c r="E129" s="12"/>
      <c r="F129" s="12"/>
      <c r="G129" s="10" t="s">
        <v>174</v>
      </c>
      <c r="H129" s="10" t="s">
        <v>913</v>
      </c>
      <c r="I129" s="10"/>
      <c r="J129" s="10"/>
      <c r="K129" s="10" t="s">
        <v>674</v>
      </c>
      <c r="L129" s="10"/>
      <c r="M129" s="10"/>
      <c r="N129" s="10" t="s">
        <v>1780</v>
      </c>
      <c r="O129" s="10"/>
      <c r="P129" s="10"/>
      <c r="Q129" s="10" t="s">
        <v>1742</v>
      </c>
      <c r="R129" s="10"/>
      <c r="S129" s="10" t="s">
        <v>191</v>
      </c>
      <c r="T129" s="10"/>
      <c r="U129" s="10" t="s">
        <v>1743</v>
      </c>
      <c r="V129" s="10"/>
      <c r="W129" s="10"/>
      <c r="X129" s="10"/>
      <c r="Y129" s="10"/>
      <c r="Z129" s="10" t="s">
        <v>1781</v>
      </c>
    </row>
    <row r="130" spans="1:26" ht="25.5" customHeight="1" x14ac:dyDescent="0.25">
      <c r="A130" s="10"/>
      <c r="B130" s="10" t="s">
        <v>376</v>
      </c>
      <c r="C130" s="10"/>
      <c r="D130" s="12" t="s">
        <v>377</v>
      </c>
      <c r="E130" s="12"/>
      <c r="F130" s="12"/>
      <c r="G130" s="10" t="s">
        <v>132</v>
      </c>
      <c r="H130" s="10" t="s">
        <v>913</v>
      </c>
      <c r="I130" s="10"/>
      <c r="J130" s="10"/>
      <c r="K130" s="10" t="s">
        <v>674</v>
      </c>
      <c r="L130" s="10"/>
      <c r="M130" s="10"/>
      <c r="N130" s="10" t="s">
        <v>1780</v>
      </c>
      <c r="O130" s="10"/>
      <c r="P130" s="10"/>
      <c r="Q130" s="10"/>
      <c r="R130" s="10"/>
      <c r="S130" s="10"/>
      <c r="T130" s="10"/>
      <c r="U130" s="10" t="s">
        <v>378</v>
      </c>
      <c r="V130" s="10"/>
      <c r="W130" s="10"/>
      <c r="X130" s="10"/>
      <c r="Y130" s="10"/>
      <c r="Z130" s="10" t="s">
        <v>1782</v>
      </c>
    </row>
    <row r="131" spans="1:26" ht="25.5" customHeight="1" x14ac:dyDescent="0.25">
      <c r="A131" s="10"/>
      <c r="B131" s="10" t="s">
        <v>172</v>
      </c>
      <c r="C131" s="10"/>
      <c r="D131" s="12" t="s">
        <v>173</v>
      </c>
      <c r="E131" s="12"/>
      <c r="F131" s="12"/>
      <c r="G131" s="10" t="s">
        <v>174</v>
      </c>
      <c r="H131" s="10" t="s">
        <v>474</v>
      </c>
      <c r="I131" s="10"/>
      <c r="J131" s="10"/>
      <c r="K131" s="10" t="s">
        <v>674</v>
      </c>
      <c r="L131" s="10"/>
      <c r="M131" s="10"/>
      <c r="N131" s="10" t="s">
        <v>1318</v>
      </c>
      <c r="O131" s="10"/>
      <c r="P131" s="10"/>
      <c r="Q131" s="10" t="s">
        <v>178</v>
      </c>
      <c r="R131" s="10"/>
      <c r="S131" s="10" t="s">
        <v>179</v>
      </c>
      <c r="T131" s="10"/>
      <c r="U131" s="10" t="s">
        <v>180</v>
      </c>
      <c r="V131" s="10"/>
      <c r="W131" s="10"/>
      <c r="X131" s="10"/>
      <c r="Y131" s="10"/>
      <c r="Z131" s="10" t="s">
        <v>1319</v>
      </c>
    </row>
    <row r="132" spans="1:26" ht="25.5" customHeight="1" x14ac:dyDescent="0.25">
      <c r="A132" s="10"/>
      <c r="B132" s="10" t="s">
        <v>182</v>
      </c>
      <c r="C132" s="10"/>
      <c r="D132" s="12" t="s">
        <v>183</v>
      </c>
      <c r="E132" s="12"/>
      <c r="F132" s="12"/>
      <c r="G132" s="10" t="s">
        <v>132</v>
      </c>
      <c r="H132" s="10" t="s">
        <v>474</v>
      </c>
      <c r="I132" s="10"/>
      <c r="J132" s="10"/>
      <c r="K132" s="10" t="s">
        <v>674</v>
      </c>
      <c r="L132" s="10"/>
      <c r="M132" s="10"/>
      <c r="N132" s="10" t="s">
        <v>1318</v>
      </c>
      <c r="O132" s="10"/>
      <c r="P132" s="10"/>
      <c r="Q132" s="10"/>
      <c r="R132" s="10"/>
      <c r="S132" s="10"/>
      <c r="T132" s="10"/>
      <c r="U132" s="10" t="s">
        <v>184</v>
      </c>
      <c r="V132" s="10"/>
      <c r="W132" s="10"/>
      <c r="X132" s="10"/>
      <c r="Y132" s="10"/>
      <c r="Z132" s="10" t="s">
        <v>1320</v>
      </c>
    </row>
    <row r="133" spans="1:26" ht="14.1" customHeight="1" x14ac:dyDescent="0.25">
      <c r="A133" s="10"/>
      <c r="B133" s="11" t="s">
        <v>25</v>
      </c>
      <c r="C133" s="11"/>
      <c r="D133" s="12" t="s">
        <v>223</v>
      </c>
      <c r="E133" s="12"/>
      <c r="F133" s="1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 t="s">
        <v>1783</v>
      </c>
    </row>
    <row r="134" spans="1:26" ht="25.5" customHeight="1" x14ac:dyDescent="0.25">
      <c r="A134" s="10"/>
      <c r="B134" s="10" t="s">
        <v>1784</v>
      </c>
      <c r="C134" s="10"/>
      <c r="D134" s="12" t="s">
        <v>1785</v>
      </c>
      <c r="E134" s="12"/>
      <c r="F134" s="12"/>
      <c r="G134" s="10" t="s">
        <v>245</v>
      </c>
      <c r="H134" s="10" t="s">
        <v>780</v>
      </c>
      <c r="I134" s="10"/>
      <c r="J134" s="10"/>
      <c r="K134" s="10"/>
      <c r="L134" s="10"/>
      <c r="M134" s="10"/>
      <c r="N134" s="10" t="s">
        <v>1786</v>
      </c>
      <c r="O134" s="10"/>
      <c r="P134" s="10"/>
      <c r="Q134" s="10" t="s">
        <v>1787</v>
      </c>
      <c r="R134" s="10"/>
      <c r="S134" s="10" t="s">
        <v>1788</v>
      </c>
      <c r="T134" s="10"/>
      <c r="U134" s="10" t="s">
        <v>1789</v>
      </c>
      <c r="V134" s="10"/>
      <c r="W134" s="10"/>
      <c r="X134" s="10"/>
      <c r="Y134" s="10"/>
      <c r="Z134" s="10" t="s">
        <v>1790</v>
      </c>
    </row>
    <row r="135" spans="1:26" ht="25.5" customHeight="1" x14ac:dyDescent="0.25">
      <c r="A135" s="10"/>
      <c r="B135" s="10" t="s">
        <v>1791</v>
      </c>
      <c r="C135" s="10"/>
      <c r="D135" s="12" t="s">
        <v>1792</v>
      </c>
      <c r="E135" s="12"/>
      <c r="F135" s="12"/>
      <c r="G135" s="10" t="s">
        <v>245</v>
      </c>
      <c r="H135" s="10" t="s">
        <v>785</v>
      </c>
      <c r="I135" s="10"/>
      <c r="J135" s="10"/>
      <c r="K135" s="10"/>
      <c r="L135" s="10"/>
      <c r="M135" s="10"/>
      <c r="N135" s="10" t="s">
        <v>1793</v>
      </c>
      <c r="O135" s="10"/>
      <c r="P135" s="10"/>
      <c r="Q135" s="10" t="s">
        <v>1794</v>
      </c>
      <c r="R135" s="10"/>
      <c r="S135" s="10" t="s">
        <v>454</v>
      </c>
      <c r="T135" s="10"/>
      <c r="U135" s="10" t="s">
        <v>1795</v>
      </c>
      <c r="V135" s="10"/>
      <c r="W135" s="10"/>
      <c r="X135" s="10"/>
      <c r="Y135" s="10"/>
      <c r="Z135" s="10" t="s">
        <v>1796</v>
      </c>
    </row>
    <row r="136" spans="1:26" ht="48.6" customHeight="1" x14ac:dyDescent="0.25">
      <c r="A136" s="10"/>
      <c r="B136" s="10" t="s">
        <v>1691</v>
      </c>
      <c r="C136" s="10"/>
      <c r="D136" s="12" t="s">
        <v>1692</v>
      </c>
      <c r="E136" s="12"/>
      <c r="F136" s="12"/>
      <c r="G136" s="10" t="s">
        <v>1406</v>
      </c>
      <c r="H136" s="10" t="s">
        <v>1318</v>
      </c>
      <c r="I136" s="10"/>
      <c r="J136" s="10"/>
      <c r="K136" s="10"/>
      <c r="L136" s="10"/>
      <c r="M136" s="10"/>
      <c r="N136" s="10" t="s">
        <v>1797</v>
      </c>
      <c r="O136" s="10"/>
      <c r="P136" s="10"/>
      <c r="Q136" s="10" t="s">
        <v>1695</v>
      </c>
      <c r="R136" s="10"/>
      <c r="S136" s="10" t="s">
        <v>1696</v>
      </c>
      <c r="T136" s="10"/>
      <c r="U136" s="10" t="s">
        <v>1697</v>
      </c>
      <c r="V136" s="10"/>
      <c r="W136" s="10"/>
      <c r="X136" s="10"/>
      <c r="Y136" s="10"/>
      <c r="Z136" s="10" t="s">
        <v>1798</v>
      </c>
    </row>
    <row r="137" spans="1:26" ht="14.1" customHeight="1" x14ac:dyDescent="0.25">
      <c r="A137" s="10"/>
      <c r="B137" s="10"/>
      <c r="C137" s="10"/>
      <c r="D137" s="12" t="s">
        <v>195</v>
      </c>
      <c r="E137" s="12"/>
      <c r="F137" s="12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 t="s">
        <v>1799</v>
      </c>
    </row>
    <row r="138" spans="1:26" ht="48.6" customHeight="1" x14ac:dyDescent="0.25">
      <c r="A138" s="10" t="s">
        <v>1800</v>
      </c>
      <c r="B138" s="10" t="s">
        <v>1075</v>
      </c>
      <c r="C138" s="10"/>
      <c r="D138" s="12" t="s">
        <v>1076</v>
      </c>
      <c r="E138" s="12"/>
      <c r="F138" s="12"/>
      <c r="G138" s="10" t="s">
        <v>201</v>
      </c>
      <c r="H138" s="10" t="s">
        <v>23</v>
      </c>
      <c r="I138" s="10"/>
      <c r="J138" s="10"/>
      <c r="K138" s="10"/>
      <c r="L138" s="10"/>
      <c r="M138" s="10"/>
      <c r="N138" s="10" t="s">
        <v>23</v>
      </c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 t="s">
        <v>1801</v>
      </c>
    </row>
    <row r="139" spans="1:26" ht="14.1" customHeight="1" x14ac:dyDescent="0.25">
      <c r="A139" s="10"/>
      <c r="B139" s="10"/>
      <c r="C139" s="10"/>
      <c r="D139" s="12" t="s">
        <v>197</v>
      </c>
      <c r="E139" s="12"/>
      <c r="F139" s="12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 t="s">
        <v>1802</v>
      </c>
    </row>
    <row r="140" spans="1:26" ht="25.5" customHeight="1" x14ac:dyDescent="0.25">
      <c r="A140" s="10"/>
      <c r="B140" s="10" t="s">
        <v>1654</v>
      </c>
      <c r="C140" s="10"/>
      <c r="D140" s="12" t="s">
        <v>1080</v>
      </c>
      <c r="E140" s="12"/>
      <c r="F140" s="12"/>
      <c r="G140" s="10" t="s">
        <v>201</v>
      </c>
      <c r="H140" s="10" t="s">
        <v>1081</v>
      </c>
      <c r="I140" s="10"/>
      <c r="J140" s="10"/>
      <c r="K140" s="10"/>
      <c r="L140" s="10"/>
      <c r="M140" s="10"/>
      <c r="N140" s="10" t="s">
        <v>1081</v>
      </c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 t="s">
        <v>1803</v>
      </c>
    </row>
    <row r="141" spans="1:26" ht="25.5" customHeight="1" x14ac:dyDescent="0.25">
      <c r="A141" s="10"/>
      <c r="B141" s="10" t="s">
        <v>1656</v>
      </c>
      <c r="C141" s="10"/>
      <c r="D141" s="12" t="s">
        <v>1084</v>
      </c>
      <c r="E141" s="12"/>
      <c r="F141" s="12"/>
      <c r="G141" s="10" t="s">
        <v>201</v>
      </c>
      <c r="H141" s="10" t="s">
        <v>1085</v>
      </c>
      <c r="I141" s="10"/>
      <c r="J141" s="10"/>
      <c r="K141" s="10"/>
      <c r="L141" s="10"/>
      <c r="M141" s="10"/>
      <c r="N141" s="10" t="s">
        <v>1085</v>
      </c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 t="s">
        <v>1804</v>
      </c>
    </row>
    <row r="142" spans="1:26" ht="14.1" customHeight="1" x14ac:dyDescent="0.25">
      <c r="A142" s="10"/>
      <c r="B142" s="10"/>
      <c r="C142" s="10"/>
      <c r="D142" s="13" t="s">
        <v>208</v>
      </c>
      <c r="E142" s="13"/>
      <c r="F142" s="13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 t="s">
        <v>1805</v>
      </c>
      <c r="V142" s="10"/>
      <c r="W142" s="10"/>
      <c r="X142" s="10"/>
      <c r="Y142" s="10"/>
      <c r="Z142" s="10" t="s">
        <v>1806</v>
      </c>
    </row>
    <row r="143" spans="1:26" ht="117.6" customHeight="1" x14ac:dyDescent="0.25">
      <c r="A143" s="10" t="s">
        <v>84</v>
      </c>
      <c r="B143" s="10" t="s">
        <v>1807</v>
      </c>
      <c r="C143" s="10"/>
      <c r="D143" s="12" t="s">
        <v>1808</v>
      </c>
      <c r="E143" s="12"/>
      <c r="F143" s="12"/>
      <c r="G143" s="10" t="s">
        <v>156</v>
      </c>
      <c r="H143" s="10" t="s">
        <v>23</v>
      </c>
      <c r="I143" s="10"/>
      <c r="J143" s="10"/>
      <c r="K143" s="10"/>
      <c r="L143" s="10"/>
      <c r="M143" s="10"/>
      <c r="N143" s="10" t="s">
        <v>23</v>
      </c>
      <c r="O143" s="10"/>
      <c r="P143" s="10"/>
      <c r="Q143" s="10" t="s">
        <v>1809</v>
      </c>
      <c r="R143" s="10"/>
      <c r="S143" s="10" t="s">
        <v>240</v>
      </c>
      <c r="T143" s="10"/>
      <c r="U143" s="10" t="s">
        <v>1810</v>
      </c>
      <c r="V143" s="10"/>
      <c r="W143" s="10"/>
      <c r="X143" s="10"/>
      <c r="Y143" s="10"/>
      <c r="Z143" s="10" t="s">
        <v>1811</v>
      </c>
    </row>
    <row r="144" spans="1:26" ht="14.1" customHeight="1" x14ac:dyDescent="0.25">
      <c r="A144" s="10"/>
      <c r="B144" s="10"/>
      <c r="C144" s="10"/>
      <c r="D144" s="13" t="s">
        <v>208</v>
      </c>
      <c r="E144" s="13"/>
      <c r="F144" s="13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 t="s">
        <v>1811</v>
      </c>
    </row>
    <row r="145" spans="1:26" ht="48.6" customHeight="1" x14ac:dyDescent="0.25">
      <c r="A145" s="10" t="s">
        <v>151</v>
      </c>
      <c r="B145" s="10" t="s">
        <v>1812</v>
      </c>
      <c r="C145" s="10"/>
      <c r="D145" s="12" t="s">
        <v>1813</v>
      </c>
      <c r="E145" s="12"/>
      <c r="F145" s="12"/>
      <c r="G145" s="10" t="s">
        <v>1640</v>
      </c>
      <c r="H145" s="10" t="s">
        <v>326</v>
      </c>
      <c r="I145" s="10"/>
      <c r="J145" s="10"/>
      <c r="K145" s="10"/>
      <c r="L145" s="10"/>
      <c r="M145" s="10"/>
      <c r="N145" s="10" t="s">
        <v>326</v>
      </c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63.5" customHeight="1" x14ac:dyDescent="0.25">
      <c r="A146" s="10"/>
      <c r="B146" s="10" t="s">
        <v>588</v>
      </c>
      <c r="C146" s="10"/>
      <c r="D146" s="12" t="s">
        <v>589</v>
      </c>
      <c r="E146" s="12"/>
      <c r="F146" s="12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4.1" customHeight="1" x14ac:dyDescent="0.25">
      <c r="A147" s="10"/>
      <c r="B147" s="11" t="s">
        <v>9</v>
      </c>
      <c r="C147" s="11"/>
      <c r="D147" s="12" t="s">
        <v>159</v>
      </c>
      <c r="E147" s="12"/>
      <c r="F147" s="12"/>
      <c r="G147" s="10" t="s">
        <v>132</v>
      </c>
      <c r="H147" s="10"/>
      <c r="I147" s="10"/>
      <c r="J147" s="10"/>
      <c r="K147" s="10"/>
      <c r="L147" s="10"/>
      <c r="M147" s="10"/>
      <c r="N147" s="10" t="s">
        <v>1814</v>
      </c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 t="s">
        <v>1815</v>
      </c>
    </row>
    <row r="148" spans="1:26" ht="14.1" customHeight="1" x14ac:dyDescent="0.25">
      <c r="A148" s="10"/>
      <c r="B148" s="10" t="s">
        <v>1643</v>
      </c>
      <c r="C148" s="10"/>
      <c r="D148" s="12" t="s">
        <v>1644</v>
      </c>
      <c r="E148" s="12"/>
      <c r="F148" s="12"/>
      <c r="G148" s="10" t="s">
        <v>132</v>
      </c>
      <c r="H148" s="10" t="s">
        <v>1816</v>
      </c>
      <c r="I148" s="10"/>
      <c r="J148" s="10"/>
      <c r="K148" s="10" t="s">
        <v>674</v>
      </c>
      <c r="L148" s="10"/>
      <c r="M148" s="10"/>
      <c r="N148" s="10" t="s">
        <v>1814</v>
      </c>
      <c r="O148" s="10"/>
      <c r="P148" s="10"/>
      <c r="Q148" s="10"/>
      <c r="R148" s="10"/>
      <c r="S148" s="10"/>
      <c r="T148" s="10"/>
      <c r="U148" s="10" t="s">
        <v>1646</v>
      </c>
      <c r="V148" s="10"/>
      <c r="W148" s="10"/>
      <c r="X148" s="10"/>
      <c r="Y148" s="10"/>
      <c r="Z148" s="10" t="s">
        <v>1815</v>
      </c>
    </row>
    <row r="149" spans="1:26" ht="14.1" customHeight="1" x14ac:dyDescent="0.25">
      <c r="A149" s="10"/>
      <c r="B149" s="11" t="s">
        <v>23</v>
      </c>
      <c r="C149" s="11"/>
      <c r="D149" s="12" t="s">
        <v>167</v>
      </c>
      <c r="E149" s="12"/>
      <c r="F149" s="12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 t="s">
        <v>1817</v>
      </c>
    </row>
    <row r="150" spans="1:26" ht="14.1" customHeight="1" x14ac:dyDescent="0.25">
      <c r="A150" s="10"/>
      <c r="B150" s="11"/>
      <c r="C150" s="11"/>
      <c r="D150" s="12" t="s">
        <v>169</v>
      </c>
      <c r="E150" s="12"/>
      <c r="F150" s="12"/>
      <c r="G150" s="10" t="s">
        <v>132</v>
      </c>
      <c r="H150" s="10"/>
      <c r="I150" s="10"/>
      <c r="J150" s="10"/>
      <c r="K150" s="10"/>
      <c r="L150" s="10"/>
      <c r="M150" s="10"/>
      <c r="N150" s="10" t="s">
        <v>1818</v>
      </c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 t="s">
        <v>1819</v>
      </c>
    </row>
    <row r="151" spans="1:26" ht="25.5" customHeight="1" x14ac:dyDescent="0.25">
      <c r="A151" s="10"/>
      <c r="B151" s="10" t="s">
        <v>370</v>
      </c>
      <c r="C151" s="10"/>
      <c r="D151" s="12" t="s">
        <v>371</v>
      </c>
      <c r="E151" s="12"/>
      <c r="F151" s="12"/>
      <c r="G151" s="10" t="s">
        <v>174</v>
      </c>
      <c r="H151" s="10" t="s">
        <v>1820</v>
      </c>
      <c r="I151" s="10"/>
      <c r="J151" s="10"/>
      <c r="K151" s="10" t="s">
        <v>674</v>
      </c>
      <c r="L151" s="10"/>
      <c r="M151" s="10"/>
      <c r="N151" s="10" t="s">
        <v>1821</v>
      </c>
      <c r="O151" s="10"/>
      <c r="P151" s="10"/>
      <c r="Q151" s="10"/>
      <c r="R151" s="10"/>
      <c r="S151" s="10"/>
      <c r="T151" s="10"/>
      <c r="U151" s="10" t="s">
        <v>374</v>
      </c>
      <c r="V151" s="10"/>
      <c r="W151" s="10"/>
      <c r="X151" s="10"/>
      <c r="Y151" s="10"/>
      <c r="Z151" s="10" t="s">
        <v>1822</v>
      </c>
    </row>
    <row r="152" spans="1:26" ht="25.5" customHeight="1" x14ac:dyDescent="0.25">
      <c r="A152" s="10"/>
      <c r="B152" s="10" t="s">
        <v>376</v>
      </c>
      <c r="C152" s="10"/>
      <c r="D152" s="12" t="s">
        <v>377</v>
      </c>
      <c r="E152" s="12"/>
      <c r="F152" s="12"/>
      <c r="G152" s="10" t="s">
        <v>132</v>
      </c>
      <c r="H152" s="10" t="s">
        <v>1820</v>
      </c>
      <c r="I152" s="10"/>
      <c r="J152" s="10"/>
      <c r="K152" s="10" t="s">
        <v>674</v>
      </c>
      <c r="L152" s="10"/>
      <c r="M152" s="10"/>
      <c r="N152" s="10" t="s">
        <v>1821</v>
      </c>
      <c r="O152" s="10"/>
      <c r="P152" s="10"/>
      <c r="Q152" s="10"/>
      <c r="R152" s="10"/>
      <c r="S152" s="10"/>
      <c r="T152" s="10"/>
      <c r="U152" s="10" t="s">
        <v>378</v>
      </c>
      <c r="V152" s="10"/>
      <c r="W152" s="10"/>
      <c r="X152" s="10"/>
      <c r="Y152" s="10"/>
      <c r="Z152" s="10" t="s">
        <v>1823</v>
      </c>
    </row>
    <row r="153" spans="1:26" ht="25.5" customHeight="1" x14ac:dyDescent="0.25">
      <c r="A153" s="10"/>
      <c r="B153" s="10" t="s">
        <v>172</v>
      </c>
      <c r="C153" s="10"/>
      <c r="D153" s="12" t="s">
        <v>173</v>
      </c>
      <c r="E153" s="12"/>
      <c r="F153" s="12"/>
      <c r="G153" s="10" t="s">
        <v>174</v>
      </c>
      <c r="H153" s="10" t="s">
        <v>1820</v>
      </c>
      <c r="I153" s="10"/>
      <c r="J153" s="10"/>
      <c r="K153" s="10" t="s">
        <v>674</v>
      </c>
      <c r="L153" s="10"/>
      <c r="M153" s="10"/>
      <c r="N153" s="10" t="s">
        <v>1821</v>
      </c>
      <c r="O153" s="10"/>
      <c r="P153" s="10"/>
      <c r="Q153" s="10" t="s">
        <v>178</v>
      </c>
      <c r="R153" s="10"/>
      <c r="S153" s="10" t="s">
        <v>179</v>
      </c>
      <c r="T153" s="10"/>
      <c r="U153" s="10" t="s">
        <v>180</v>
      </c>
      <c r="V153" s="10"/>
      <c r="W153" s="10"/>
      <c r="X153" s="10"/>
      <c r="Y153" s="10"/>
      <c r="Z153" s="10" t="s">
        <v>1824</v>
      </c>
    </row>
    <row r="154" spans="1:26" ht="25.5" customHeight="1" x14ac:dyDescent="0.25">
      <c r="A154" s="10"/>
      <c r="B154" s="10" t="s">
        <v>182</v>
      </c>
      <c r="C154" s="10"/>
      <c r="D154" s="12" t="s">
        <v>183</v>
      </c>
      <c r="E154" s="12"/>
      <c r="F154" s="12"/>
      <c r="G154" s="10" t="s">
        <v>132</v>
      </c>
      <c r="H154" s="10" t="s">
        <v>1820</v>
      </c>
      <c r="I154" s="10"/>
      <c r="J154" s="10"/>
      <c r="K154" s="10" t="s">
        <v>674</v>
      </c>
      <c r="L154" s="10"/>
      <c r="M154" s="10"/>
      <c r="N154" s="10" t="s">
        <v>1821</v>
      </c>
      <c r="O154" s="10"/>
      <c r="P154" s="10"/>
      <c r="Q154" s="10"/>
      <c r="R154" s="10"/>
      <c r="S154" s="10"/>
      <c r="T154" s="10"/>
      <c r="U154" s="10" t="s">
        <v>184</v>
      </c>
      <c r="V154" s="10"/>
      <c r="W154" s="10"/>
      <c r="X154" s="10"/>
      <c r="Y154" s="10"/>
      <c r="Z154" s="10" t="s">
        <v>1825</v>
      </c>
    </row>
    <row r="155" spans="1:26" ht="14.1" customHeight="1" x14ac:dyDescent="0.25">
      <c r="A155" s="10"/>
      <c r="B155" s="10"/>
      <c r="C155" s="10"/>
      <c r="D155" s="12" t="s">
        <v>195</v>
      </c>
      <c r="E155" s="12"/>
      <c r="F155" s="12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 t="s">
        <v>1826</v>
      </c>
    </row>
    <row r="156" spans="1:26" ht="48.6" customHeight="1" x14ac:dyDescent="0.25">
      <c r="A156" s="10" t="s">
        <v>479</v>
      </c>
      <c r="B156" s="10" t="s">
        <v>1075</v>
      </c>
      <c r="C156" s="10"/>
      <c r="D156" s="12" t="s">
        <v>1076</v>
      </c>
      <c r="E156" s="12"/>
      <c r="F156" s="12"/>
      <c r="G156" s="10" t="s">
        <v>201</v>
      </c>
      <c r="H156" s="10" t="s">
        <v>23</v>
      </c>
      <c r="I156" s="10"/>
      <c r="J156" s="10"/>
      <c r="K156" s="10"/>
      <c r="L156" s="10"/>
      <c r="M156" s="10"/>
      <c r="N156" s="10" t="s">
        <v>23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 t="s">
        <v>1827</v>
      </c>
    </row>
    <row r="157" spans="1:26" ht="14.1" customHeight="1" x14ac:dyDescent="0.25">
      <c r="A157" s="10"/>
      <c r="B157" s="10"/>
      <c r="C157" s="10"/>
      <c r="D157" s="12" t="s">
        <v>197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 t="s">
        <v>1828</v>
      </c>
    </row>
    <row r="158" spans="1:26" ht="25.5" customHeight="1" x14ac:dyDescent="0.25">
      <c r="A158" s="10"/>
      <c r="B158" s="10" t="s">
        <v>1654</v>
      </c>
      <c r="C158" s="10"/>
      <c r="D158" s="12" t="s">
        <v>1080</v>
      </c>
      <c r="E158" s="12"/>
      <c r="F158" s="12"/>
      <c r="G158" s="10" t="s">
        <v>201</v>
      </c>
      <c r="H158" s="10" t="s">
        <v>1081</v>
      </c>
      <c r="I158" s="10"/>
      <c r="J158" s="10"/>
      <c r="K158" s="10"/>
      <c r="L158" s="10"/>
      <c r="M158" s="10"/>
      <c r="N158" s="10" t="s">
        <v>1081</v>
      </c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 t="s">
        <v>1829</v>
      </c>
    </row>
    <row r="159" spans="1:26" ht="25.5" customHeight="1" x14ac:dyDescent="0.25">
      <c r="A159" s="10"/>
      <c r="B159" s="10" t="s">
        <v>1656</v>
      </c>
      <c r="C159" s="10"/>
      <c r="D159" s="12" t="s">
        <v>1084</v>
      </c>
      <c r="E159" s="12"/>
      <c r="F159" s="12"/>
      <c r="G159" s="10" t="s">
        <v>201</v>
      </c>
      <c r="H159" s="10" t="s">
        <v>1085</v>
      </c>
      <c r="I159" s="10"/>
      <c r="J159" s="10"/>
      <c r="K159" s="10"/>
      <c r="L159" s="10"/>
      <c r="M159" s="10"/>
      <c r="N159" s="10" t="s">
        <v>1085</v>
      </c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 t="s">
        <v>1830</v>
      </c>
    </row>
    <row r="160" spans="1:26" ht="14.1" customHeight="1" x14ac:dyDescent="0.25">
      <c r="A160" s="10"/>
      <c r="B160" s="10"/>
      <c r="C160" s="10"/>
      <c r="D160" s="13" t="s">
        <v>208</v>
      </c>
      <c r="E160" s="13"/>
      <c r="F160" s="13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 t="s">
        <v>1831</v>
      </c>
      <c r="V160" s="10"/>
      <c r="W160" s="10"/>
      <c r="X160" s="10"/>
      <c r="Y160" s="10"/>
      <c r="Z160" s="10" t="s">
        <v>1832</v>
      </c>
    </row>
    <row r="161" spans="1:26" ht="48.6" customHeight="1" x14ac:dyDescent="0.25">
      <c r="A161" s="10" t="s">
        <v>152</v>
      </c>
      <c r="B161" s="10" t="s">
        <v>1833</v>
      </c>
      <c r="C161" s="10"/>
      <c r="D161" s="12" t="s">
        <v>1834</v>
      </c>
      <c r="E161" s="12"/>
      <c r="F161" s="12"/>
      <c r="G161" s="10" t="s">
        <v>156</v>
      </c>
      <c r="H161" s="10" t="s">
        <v>1835</v>
      </c>
      <c r="I161" s="10"/>
      <c r="J161" s="10"/>
      <c r="K161" s="10"/>
      <c r="L161" s="10"/>
      <c r="M161" s="10"/>
      <c r="N161" s="10" t="s">
        <v>1835</v>
      </c>
      <c r="O161" s="10"/>
      <c r="P161" s="10"/>
      <c r="Q161" s="10" t="s">
        <v>40</v>
      </c>
      <c r="R161" s="10"/>
      <c r="S161" s="10" t="s">
        <v>1836</v>
      </c>
      <c r="T161" s="10"/>
      <c r="U161" s="10" t="s">
        <v>1837</v>
      </c>
      <c r="V161" s="10"/>
      <c r="W161" s="10"/>
      <c r="X161" s="10"/>
      <c r="Y161" s="10"/>
      <c r="Z161" s="10" t="s">
        <v>1838</v>
      </c>
    </row>
    <row r="162" spans="1:26" ht="14.1" customHeight="1" x14ac:dyDescent="0.25">
      <c r="A162" s="10"/>
      <c r="B162" s="10"/>
      <c r="C162" s="10"/>
      <c r="D162" s="13" t="s">
        <v>208</v>
      </c>
      <c r="E162" s="13"/>
      <c r="F162" s="13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 t="s">
        <v>1838</v>
      </c>
    </row>
    <row r="163" spans="1:26" ht="48.6" customHeight="1" x14ac:dyDescent="0.25">
      <c r="A163" s="10" t="s">
        <v>153</v>
      </c>
      <c r="B163" s="10" t="s">
        <v>1839</v>
      </c>
      <c r="C163" s="10"/>
      <c r="D163" s="12" t="s">
        <v>1840</v>
      </c>
      <c r="E163" s="12"/>
      <c r="F163" s="12"/>
      <c r="G163" s="10" t="s">
        <v>803</v>
      </c>
      <c r="H163" s="10" t="s">
        <v>460</v>
      </c>
      <c r="I163" s="10"/>
      <c r="J163" s="10"/>
      <c r="K163" s="10"/>
      <c r="L163" s="10"/>
      <c r="M163" s="10"/>
      <c r="N163" s="10" t="s">
        <v>460</v>
      </c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63.5" customHeight="1" x14ac:dyDescent="0.25">
      <c r="A164" s="10"/>
      <c r="B164" s="10" t="s">
        <v>588</v>
      </c>
      <c r="C164" s="10"/>
      <c r="D164" s="12" t="s">
        <v>589</v>
      </c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4.1" customHeight="1" x14ac:dyDescent="0.25">
      <c r="A165" s="10"/>
      <c r="B165" s="11" t="s">
        <v>9</v>
      </c>
      <c r="C165" s="11"/>
      <c r="D165" s="12" t="s">
        <v>159</v>
      </c>
      <c r="E165" s="12"/>
      <c r="F165" s="12"/>
      <c r="G165" s="10" t="s">
        <v>132</v>
      </c>
      <c r="H165" s="10"/>
      <c r="I165" s="10"/>
      <c r="J165" s="10"/>
      <c r="K165" s="10"/>
      <c r="L165" s="10"/>
      <c r="M165" s="10"/>
      <c r="N165" s="10" t="s">
        <v>1841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 t="s">
        <v>1842</v>
      </c>
    </row>
    <row r="166" spans="1:26" ht="14.1" customHeight="1" x14ac:dyDescent="0.25">
      <c r="A166" s="10"/>
      <c r="B166" s="10" t="s">
        <v>1643</v>
      </c>
      <c r="C166" s="10"/>
      <c r="D166" s="12" t="s">
        <v>1644</v>
      </c>
      <c r="E166" s="12"/>
      <c r="F166" s="12"/>
      <c r="G166" s="10" t="s">
        <v>132</v>
      </c>
      <c r="H166" s="10" t="s">
        <v>1843</v>
      </c>
      <c r="I166" s="10"/>
      <c r="J166" s="10"/>
      <c r="K166" s="10" t="s">
        <v>674</v>
      </c>
      <c r="L166" s="10"/>
      <c r="M166" s="10"/>
      <c r="N166" s="10" t="s">
        <v>1841</v>
      </c>
      <c r="O166" s="10"/>
      <c r="P166" s="10"/>
      <c r="Q166" s="10"/>
      <c r="R166" s="10"/>
      <c r="S166" s="10"/>
      <c r="T166" s="10"/>
      <c r="U166" s="10" t="s">
        <v>1646</v>
      </c>
      <c r="V166" s="10"/>
      <c r="W166" s="10"/>
      <c r="X166" s="10"/>
      <c r="Y166" s="10"/>
      <c r="Z166" s="10" t="s">
        <v>1842</v>
      </c>
    </row>
    <row r="167" spans="1:26" ht="14.1" customHeight="1" x14ac:dyDescent="0.25">
      <c r="A167" s="10"/>
      <c r="B167" s="10"/>
      <c r="C167" s="10"/>
      <c r="D167" s="12" t="s">
        <v>195</v>
      </c>
      <c r="E167" s="12"/>
      <c r="F167" s="12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 t="s">
        <v>1842</v>
      </c>
    </row>
    <row r="168" spans="1:26" ht="48.6" customHeight="1" x14ac:dyDescent="0.25">
      <c r="A168" s="10" t="s">
        <v>1844</v>
      </c>
      <c r="B168" s="10" t="s">
        <v>1075</v>
      </c>
      <c r="C168" s="10"/>
      <c r="D168" s="12" t="s">
        <v>1076</v>
      </c>
      <c r="E168" s="12"/>
      <c r="F168" s="12"/>
      <c r="G168" s="10" t="s">
        <v>201</v>
      </c>
      <c r="H168" s="10" t="s">
        <v>23</v>
      </c>
      <c r="I168" s="10"/>
      <c r="J168" s="10"/>
      <c r="K168" s="10"/>
      <c r="L168" s="10"/>
      <c r="M168" s="10"/>
      <c r="N168" s="10" t="s">
        <v>23</v>
      </c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 t="s">
        <v>1845</v>
      </c>
    </row>
    <row r="169" spans="1:26" ht="14.1" customHeight="1" x14ac:dyDescent="0.25">
      <c r="A169" s="10"/>
      <c r="B169" s="10"/>
      <c r="C169" s="10"/>
      <c r="D169" s="12" t="s">
        <v>197</v>
      </c>
      <c r="E169" s="12"/>
      <c r="F169" s="12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 t="s">
        <v>1842</v>
      </c>
    </row>
    <row r="170" spans="1:26" ht="25.5" customHeight="1" x14ac:dyDescent="0.25">
      <c r="A170" s="10"/>
      <c r="B170" s="10" t="s">
        <v>1654</v>
      </c>
      <c r="C170" s="10"/>
      <c r="D170" s="12" t="s">
        <v>1080</v>
      </c>
      <c r="E170" s="12"/>
      <c r="F170" s="12"/>
      <c r="G170" s="10" t="s">
        <v>201</v>
      </c>
      <c r="H170" s="10" t="s">
        <v>1081</v>
      </c>
      <c r="I170" s="10"/>
      <c r="J170" s="10"/>
      <c r="K170" s="10"/>
      <c r="L170" s="10"/>
      <c r="M170" s="10"/>
      <c r="N170" s="10" t="s">
        <v>1081</v>
      </c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 t="s">
        <v>1846</v>
      </c>
    </row>
    <row r="171" spans="1:26" ht="25.5" customHeight="1" x14ac:dyDescent="0.25">
      <c r="A171" s="10"/>
      <c r="B171" s="10" t="s">
        <v>1656</v>
      </c>
      <c r="C171" s="10"/>
      <c r="D171" s="12" t="s">
        <v>1084</v>
      </c>
      <c r="E171" s="12"/>
      <c r="F171" s="12"/>
      <c r="G171" s="10" t="s">
        <v>201</v>
      </c>
      <c r="H171" s="10" t="s">
        <v>1085</v>
      </c>
      <c r="I171" s="10"/>
      <c r="J171" s="10"/>
      <c r="K171" s="10"/>
      <c r="L171" s="10"/>
      <c r="M171" s="10"/>
      <c r="N171" s="10" t="s">
        <v>1085</v>
      </c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 t="s">
        <v>1847</v>
      </c>
    </row>
    <row r="172" spans="1:26" ht="14.1" customHeight="1" x14ac:dyDescent="0.25">
      <c r="A172" s="10"/>
      <c r="B172" s="10"/>
      <c r="C172" s="10"/>
      <c r="D172" s="13" t="s">
        <v>208</v>
      </c>
      <c r="E172" s="13"/>
      <c r="F172" s="13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 t="s">
        <v>1848</v>
      </c>
      <c r="V172" s="10"/>
      <c r="W172" s="10"/>
      <c r="X172" s="10"/>
      <c r="Y172" s="10"/>
      <c r="Z172" s="10" t="s">
        <v>1849</v>
      </c>
    </row>
    <row r="173" spans="1:26" ht="48.6" customHeight="1" x14ac:dyDescent="0.25">
      <c r="A173" s="10" t="s">
        <v>515</v>
      </c>
      <c r="B173" s="10" t="s">
        <v>1391</v>
      </c>
      <c r="C173" s="10"/>
      <c r="D173" s="12" t="s">
        <v>1850</v>
      </c>
      <c r="E173" s="12"/>
      <c r="F173" s="12"/>
      <c r="G173" s="10" t="s">
        <v>1374</v>
      </c>
      <c r="H173" s="10" t="s">
        <v>1851</v>
      </c>
      <c r="I173" s="10"/>
      <c r="J173" s="10"/>
      <c r="K173" s="10"/>
      <c r="L173" s="10"/>
      <c r="M173" s="10"/>
      <c r="N173" s="10" t="s">
        <v>1851</v>
      </c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71.45" customHeight="1" x14ac:dyDescent="0.25">
      <c r="A174" s="10"/>
      <c r="B174" s="10" t="s">
        <v>157</v>
      </c>
      <c r="C174" s="10"/>
      <c r="D174" s="12" t="s">
        <v>158</v>
      </c>
      <c r="E174" s="12"/>
      <c r="F174" s="12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63.5" customHeight="1" x14ac:dyDescent="0.25">
      <c r="A175" s="10"/>
      <c r="B175" s="10" t="s">
        <v>588</v>
      </c>
      <c r="C175" s="10"/>
      <c r="D175" s="12" t="s">
        <v>589</v>
      </c>
      <c r="E175" s="12"/>
      <c r="F175" s="12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4.1" customHeight="1" x14ac:dyDescent="0.25">
      <c r="A176" s="10"/>
      <c r="B176" s="11" t="s">
        <v>9</v>
      </c>
      <c r="C176" s="11"/>
      <c r="D176" s="12" t="s">
        <v>159</v>
      </c>
      <c r="E176" s="12"/>
      <c r="F176" s="12"/>
      <c r="G176" s="10" t="s">
        <v>132</v>
      </c>
      <c r="H176" s="10"/>
      <c r="I176" s="10"/>
      <c r="J176" s="10"/>
      <c r="K176" s="10"/>
      <c r="L176" s="10"/>
      <c r="M176" s="10"/>
      <c r="N176" s="10" t="s">
        <v>1852</v>
      </c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 t="s">
        <v>1853</v>
      </c>
    </row>
    <row r="177" spans="1:26" ht="14.1" customHeight="1" x14ac:dyDescent="0.25">
      <c r="A177" s="10"/>
      <c r="B177" s="10" t="s">
        <v>1395</v>
      </c>
      <c r="C177" s="10"/>
      <c r="D177" s="12" t="s">
        <v>1396</v>
      </c>
      <c r="E177" s="12"/>
      <c r="F177" s="12"/>
      <c r="G177" s="10" t="s">
        <v>132</v>
      </c>
      <c r="H177" s="10" t="s">
        <v>1397</v>
      </c>
      <c r="I177" s="10"/>
      <c r="J177" s="10"/>
      <c r="K177" s="10" t="s">
        <v>407</v>
      </c>
      <c r="L177" s="10"/>
      <c r="M177" s="10"/>
      <c r="N177" s="10" t="s">
        <v>1852</v>
      </c>
      <c r="O177" s="10"/>
      <c r="P177" s="10"/>
      <c r="Q177" s="10"/>
      <c r="R177" s="10"/>
      <c r="S177" s="10"/>
      <c r="T177" s="10"/>
      <c r="U177" s="10" t="s">
        <v>1398</v>
      </c>
      <c r="V177" s="10"/>
      <c r="W177" s="10"/>
      <c r="X177" s="10"/>
      <c r="Y177" s="10"/>
      <c r="Z177" s="10" t="s">
        <v>1853</v>
      </c>
    </row>
    <row r="178" spans="1:26" ht="14.1" customHeight="1" x14ac:dyDescent="0.25">
      <c r="A178" s="10"/>
      <c r="B178" s="10"/>
      <c r="C178" s="10"/>
      <c r="D178" s="12" t="s">
        <v>195</v>
      </c>
      <c r="E178" s="12"/>
      <c r="F178" s="12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 t="s">
        <v>1853</v>
      </c>
    </row>
    <row r="179" spans="1:26" ht="14.1" customHeight="1" x14ac:dyDescent="0.25">
      <c r="A179" s="10"/>
      <c r="B179" s="10"/>
      <c r="C179" s="10"/>
      <c r="D179" s="12" t="s">
        <v>197</v>
      </c>
      <c r="E179" s="12"/>
      <c r="F179" s="12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 t="s">
        <v>1853</v>
      </c>
    </row>
    <row r="180" spans="1:26" ht="25.5" customHeight="1" x14ac:dyDescent="0.25">
      <c r="A180" s="10"/>
      <c r="B180" s="10" t="s">
        <v>1632</v>
      </c>
      <c r="C180" s="10"/>
      <c r="D180" s="12" t="s">
        <v>1382</v>
      </c>
      <c r="E180" s="12"/>
      <c r="F180" s="12"/>
      <c r="G180" s="10" t="s">
        <v>201</v>
      </c>
      <c r="H180" s="10" t="s">
        <v>598</v>
      </c>
      <c r="I180" s="10"/>
      <c r="J180" s="10"/>
      <c r="K180" s="10"/>
      <c r="L180" s="10"/>
      <c r="M180" s="10"/>
      <c r="N180" s="10" t="s">
        <v>598</v>
      </c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 t="s">
        <v>1854</v>
      </c>
    </row>
    <row r="181" spans="1:26" ht="25.5" customHeight="1" x14ac:dyDescent="0.25">
      <c r="A181" s="10"/>
      <c r="B181" s="10" t="s">
        <v>1634</v>
      </c>
      <c r="C181" s="10"/>
      <c r="D181" s="12" t="s">
        <v>1385</v>
      </c>
      <c r="E181" s="12"/>
      <c r="F181" s="12"/>
      <c r="G181" s="10" t="s">
        <v>201</v>
      </c>
      <c r="H181" s="10" t="s">
        <v>1386</v>
      </c>
      <c r="I181" s="10"/>
      <c r="J181" s="10"/>
      <c r="K181" s="10"/>
      <c r="L181" s="10"/>
      <c r="M181" s="10"/>
      <c r="N181" s="10" t="s">
        <v>1386</v>
      </c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 t="s">
        <v>1855</v>
      </c>
    </row>
    <row r="182" spans="1:26" ht="14.1" customHeight="1" x14ac:dyDescent="0.25">
      <c r="A182" s="10"/>
      <c r="B182" s="10"/>
      <c r="C182" s="10"/>
      <c r="D182" s="13" t="s">
        <v>208</v>
      </c>
      <c r="E182" s="13"/>
      <c r="F182" s="13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 t="s">
        <v>1856</v>
      </c>
      <c r="V182" s="10"/>
      <c r="W182" s="10"/>
      <c r="X182" s="10"/>
      <c r="Y182" s="10"/>
      <c r="Z182" s="10" t="s">
        <v>1857</v>
      </c>
    </row>
    <row r="183" spans="1:26" ht="60" customHeight="1" x14ac:dyDescent="0.25">
      <c r="A183" s="10" t="s">
        <v>521</v>
      </c>
      <c r="B183" s="10" t="s">
        <v>1858</v>
      </c>
      <c r="C183" s="10"/>
      <c r="D183" s="12" t="s">
        <v>1859</v>
      </c>
      <c r="E183" s="12"/>
      <c r="F183" s="12"/>
      <c r="G183" s="10" t="s">
        <v>1605</v>
      </c>
      <c r="H183" s="10" t="s">
        <v>1860</v>
      </c>
      <c r="I183" s="10"/>
      <c r="J183" s="10"/>
      <c r="K183" s="10"/>
      <c r="L183" s="10"/>
      <c r="M183" s="10"/>
      <c r="N183" s="10" t="s">
        <v>1860</v>
      </c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71.45" customHeight="1" x14ac:dyDescent="0.25">
      <c r="A184" s="10"/>
      <c r="B184" s="10" t="s">
        <v>157</v>
      </c>
      <c r="C184" s="10"/>
      <c r="D184" s="12" t="s">
        <v>158</v>
      </c>
      <c r="E184" s="12"/>
      <c r="F184" s="12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63.5" customHeight="1" x14ac:dyDescent="0.25">
      <c r="A185" s="10"/>
      <c r="B185" s="10" t="s">
        <v>588</v>
      </c>
      <c r="C185" s="10"/>
      <c r="D185" s="12" t="s">
        <v>589</v>
      </c>
      <c r="E185" s="12"/>
      <c r="F185" s="12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4.1" customHeight="1" x14ac:dyDescent="0.25">
      <c r="A186" s="10"/>
      <c r="B186" s="11" t="s">
        <v>23</v>
      </c>
      <c r="C186" s="11"/>
      <c r="D186" s="12" t="s">
        <v>167</v>
      </c>
      <c r="E186" s="12"/>
      <c r="F186" s="12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 t="s">
        <v>1861</v>
      </c>
    </row>
    <row r="187" spans="1:26" ht="14.1" customHeight="1" x14ac:dyDescent="0.25">
      <c r="A187" s="10"/>
      <c r="B187" s="11"/>
      <c r="C187" s="11"/>
      <c r="D187" s="12" t="s">
        <v>169</v>
      </c>
      <c r="E187" s="12"/>
      <c r="F187" s="12"/>
      <c r="G187" s="10" t="s">
        <v>132</v>
      </c>
      <c r="H187" s="10"/>
      <c r="I187" s="10"/>
      <c r="J187" s="10"/>
      <c r="K187" s="10"/>
      <c r="L187" s="10"/>
      <c r="M187" s="10"/>
      <c r="N187" s="10" t="s">
        <v>1862</v>
      </c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 t="s">
        <v>1863</v>
      </c>
    </row>
    <row r="188" spans="1:26" ht="25.5" customHeight="1" x14ac:dyDescent="0.25">
      <c r="A188" s="10"/>
      <c r="B188" s="10" t="s">
        <v>1864</v>
      </c>
      <c r="C188" s="10"/>
      <c r="D188" s="12" t="s">
        <v>1865</v>
      </c>
      <c r="E188" s="12"/>
      <c r="F188" s="12"/>
      <c r="G188" s="10" t="s">
        <v>174</v>
      </c>
      <c r="H188" s="10" t="s">
        <v>1866</v>
      </c>
      <c r="I188" s="10"/>
      <c r="J188" s="10"/>
      <c r="K188" s="10" t="s">
        <v>616</v>
      </c>
      <c r="L188" s="10"/>
      <c r="M188" s="10"/>
      <c r="N188" s="10" t="s">
        <v>1862</v>
      </c>
      <c r="O188" s="10"/>
      <c r="P188" s="10"/>
      <c r="Q188" s="10" t="s">
        <v>1867</v>
      </c>
      <c r="R188" s="10"/>
      <c r="S188" s="10" t="s">
        <v>326</v>
      </c>
      <c r="T188" s="10"/>
      <c r="U188" s="10" t="s">
        <v>1868</v>
      </c>
      <c r="V188" s="10"/>
      <c r="W188" s="10"/>
      <c r="X188" s="10"/>
      <c r="Y188" s="10"/>
      <c r="Z188" s="10" t="s">
        <v>1861</v>
      </c>
    </row>
    <row r="189" spans="1:26" ht="25.5" customHeight="1" x14ac:dyDescent="0.25">
      <c r="A189" s="10"/>
      <c r="B189" s="10" t="s">
        <v>273</v>
      </c>
      <c r="C189" s="10"/>
      <c r="D189" s="12" t="s">
        <v>274</v>
      </c>
      <c r="E189" s="12"/>
      <c r="F189" s="12"/>
      <c r="G189" s="10" t="s">
        <v>132</v>
      </c>
      <c r="H189" s="10" t="s">
        <v>1866</v>
      </c>
      <c r="I189" s="10"/>
      <c r="J189" s="10"/>
      <c r="K189" s="10" t="s">
        <v>616</v>
      </c>
      <c r="L189" s="10"/>
      <c r="M189" s="10"/>
      <c r="N189" s="10" t="s">
        <v>1862</v>
      </c>
      <c r="O189" s="10"/>
      <c r="P189" s="10"/>
      <c r="Q189" s="10"/>
      <c r="R189" s="10"/>
      <c r="S189" s="10"/>
      <c r="T189" s="10"/>
      <c r="U189" s="10" t="s">
        <v>275</v>
      </c>
      <c r="V189" s="10"/>
      <c r="W189" s="10"/>
      <c r="X189" s="10"/>
      <c r="Y189" s="10"/>
      <c r="Z189" s="10" t="s">
        <v>1863</v>
      </c>
    </row>
    <row r="190" spans="1:26" ht="14.1" customHeight="1" x14ac:dyDescent="0.25">
      <c r="A190" s="10"/>
      <c r="B190" s="10"/>
      <c r="C190" s="10"/>
      <c r="D190" s="12" t="s">
        <v>195</v>
      </c>
      <c r="E190" s="12"/>
      <c r="F190" s="12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 t="s">
        <v>1869</v>
      </c>
    </row>
    <row r="191" spans="1:26" ht="14.1" customHeight="1" x14ac:dyDescent="0.25">
      <c r="A191" s="10"/>
      <c r="B191" s="10"/>
      <c r="C191" s="10"/>
      <c r="D191" s="12" t="s">
        <v>197</v>
      </c>
      <c r="E191" s="12"/>
      <c r="F191" s="12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 t="s">
        <v>1863</v>
      </c>
    </row>
    <row r="192" spans="1:26" ht="36.950000000000003" customHeight="1" x14ac:dyDescent="0.25">
      <c r="A192" s="10"/>
      <c r="B192" s="10" t="s">
        <v>1618</v>
      </c>
      <c r="C192" s="10"/>
      <c r="D192" s="12" t="s">
        <v>1619</v>
      </c>
      <c r="E192" s="12"/>
      <c r="F192" s="12"/>
      <c r="G192" s="10" t="s">
        <v>201</v>
      </c>
      <c r="H192" s="10" t="s">
        <v>1620</v>
      </c>
      <c r="I192" s="10"/>
      <c r="J192" s="10"/>
      <c r="K192" s="10"/>
      <c r="L192" s="10"/>
      <c r="M192" s="10"/>
      <c r="N192" s="10" t="s">
        <v>1620</v>
      </c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 t="s">
        <v>1870</v>
      </c>
    </row>
    <row r="193" spans="1:26" ht="36.950000000000003" customHeight="1" x14ac:dyDescent="0.25">
      <c r="A193" s="10"/>
      <c r="B193" s="10" t="s">
        <v>1622</v>
      </c>
      <c r="C193" s="10"/>
      <c r="D193" s="12" t="s">
        <v>1623</v>
      </c>
      <c r="E193" s="12"/>
      <c r="F193" s="12"/>
      <c r="G193" s="10" t="s">
        <v>201</v>
      </c>
      <c r="H193" s="10" t="s">
        <v>1624</v>
      </c>
      <c r="I193" s="10"/>
      <c r="J193" s="10"/>
      <c r="K193" s="10"/>
      <c r="L193" s="10"/>
      <c r="M193" s="10"/>
      <c r="N193" s="10" t="s">
        <v>1624</v>
      </c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 t="s">
        <v>1871</v>
      </c>
    </row>
    <row r="194" spans="1:26" ht="14.1" customHeight="1" x14ac:dyDescent="0.25">
      <c r="A194" s="10"/>
      <c r="B194" s="10"/>
      <c r="C194" s="10"/>
      <c r="D194" s="13" t="s">
        <v>208</v>
      </c>
      <c r="E194" s="13"/>
      <c r="F194" s="13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 t="s">
        <v>1872</v>
      </c>
      <c r="V194" s="10"/>
      <c r="W194" s="10"/>
      <c r="X194" s="10"/>
      <c r="Y194" s="10"/>
      <c r="Z194" s="10" t="s">
        <v>1873</v>
      </c>
    </row>
    <row r="195" spans="1:26" ht="60" customHeight="1" x14ac:dyDescent="0.25">
      <c r="A195" s="10" t="s">
        <v>866</v>
      </c>
      <c r="B195" s="10" t="s">
        <v>1874</v>
      </c>
      <c r="C195" s="10"/>
      <c r="D195" s="12" t="s">
        <v>1875</v>
      </c>
      <c r="E195" s="12"/>
      <c r="F195" s="12"/>
      <c r="G195" s="10" t="s">
        <v>586</v>
      </c>
      <c r="H195" s="10" t="s">
        <v>27</v>
      </c>
      <c r="I195" s="10"/>
      <c r="J195" s="10"/>
      <c r="K195" s="10"/>
      <c r="L195" s="10"/>
      <c r="M195" s="10"/>
      <c r="N195" s="10" t="s">
        <v>27</v>
      </c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71.45" customHeight="1" x14ac:dyDescent="0.25">
      <c r="A196" s="10"/>
      <c r="B196" s="10" t="s">
        <v>157</v>
      </c>
      <c r="C196" s="10"/>
      <c r="D196" s="12" t="s">
        <v>158</v>
      </c>
      <c r="E196" s="12"/>
      <c r="F196" s="12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63.5" customHeight="1" x14ac:dyDescent="0.25">
      <c r="A197" s="10"/>
      <c r="B197" s="10" t="s">
        <v>588</v>
      </c>
      <c r="C197" s="10"/>
      <c r="D197" s="12" t="s">
        <v>589</v>
      </c>
      <c r="E197" s="12"/>
      <c r="F197" s="12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4.1" customHeight="1" x14ac:dyDescent="0.25">
      <c r="A198" s="10"/>
      <c r="B198" s="11" t="s">
        <v>9</v>
      </c>
      <c r="C198" s="11"/>
      <c r="D198" s="12" t="s">
        <v>159</v>
      </c>
      <c r="E198" s="12"/>
      <c r="F198" s="12"/>
      <c r="G198" s="10" t="s">
        <v>132</v>
      </c>
      <c r="H198" s="10"/>
      <c r="I198" s="10"/>
      <c r="J198" s="10"/>
      <c r="K198" s="10"/>
      <c r="L198" s="10"/>
      <c r="M198" s="10"/>
      <c r="N198" s="10" t="s">
        <v>1876</v>
      </c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 t="s">
        <v>1877</v>
      </c>
    </row>
    <row r="199" spans="1:26" ht="14.1" customHeight="1" x14ac:dyDescent="0.25">
      <c r="A199" s="10"/>
      <c r="B199" s="10" t="s">
        <v>1378</v>
      </c>
      <c r="C199" s="10"/>
      <c r="D199" s="12" t="s">
        <v>1379</v>
      </c>
      <c r="E199" s="12"/>
      <c r="F199" s="12"/>
      <c r="G199" s="10" t="s">
        <v>132</v>
      </c>
      <c r="H199" s="10" t="s">
        <v>1878</v>
      </c>
      <c r="I199" s="10"/>
      <c r="J199" s="10"/>
      <c r="K199" s="10" t="s">
        <v>407</v>
      </c>
      <c r="L199" s="10"/>
      <c r="M199" s="10"/>
      <c r="N199" s="10" t="s">
        <v>1876</v>
      </c>
      <c r="O199" s="10"/>
      <c r="P199" s="10"/>
      <c r="Q199" s="10"/>
      <c r="R199" s="10"/>
      <c r="S199" s="10"/>
      <c r="T199" s="10"/>
      <c r="U199" s="10" t="s">
        <v>1186</v>
      </c>
      <c r="V199" s="10"/>
      <c r="W199" s="10"/>
      <c r="X199" s="10"/>
      <c r="Y199" s="10"/>
      <c r="Z199" s="10" t="s">
        <v>1877</v>
      </c>
    </row>
    <row r="200" spans="1:26" ht="14.1" customHeight="1" x14ac:dyDescent="0.25">
      <c r="A200" s="10"/>
      <c r="B200" s="10"/>
      <c r="C200" s="10"/>
      <c r="D200" s="12" t="s">
        <v>195</v>
      </c>
      <c r="E200" s="12"/>
      <c r="F200" s="12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 t="s">
        <v>1877</v>
      </c>
    </row>
    <row r="201" spans="1:26" ht="14.1" customHeight="1" x14ac:dyDescent="0.25">
      <c r="A201" s="10"/>
      <c r="B201" s="10"/>
      <c r="C201" s="10"/>
      <c r="D201" s="12" t="s">
        <v>197</v>
      </c>
      <c r="E201" s="12"/>
      <c r="F201" s="12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 t="s">
        <v>1877</v>
      </c>
    </row>
    <row r="202" spans="1:26" ht="25.5" customHeight="1" x14ac:dyDescent="0.25">
      <c r="A202" s="10"/>
      <c r="B202" s="10" t="s">
        <v>1879</v>
      </c>
      <c r="C202" s="10"/>
      <c r="D202" s="12" t="s">
        <v>1880</v>
      </c>
      <c r="E202" s="12"/>
      <c r="F202" s="12"/>
      <c r="G202" s="10" t="s">
        <v>201</v>
      </c>
      <c r="H202" s="10" t="s">
        <v>202</v>
      </c>
      <c r="I202" s="10"/>
      <c r="J202" s="10"/>
      <c r="K202" s="10"/>
      <c r="L202" s="10"/>
      <c r="M202" s="10"/>
      <c r="N202" s="10" t="s">
        <v>202</v>
      </c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 t="s">
        <v>1881</v>
      </c>
    </row>
    <row r="203" spans="1:26" ht="25.5" customHeight="1" x14ac:dyDescent="0.25">
      <c r="A203" s="10"/>
      <c r="B203" s="10" t="s">
        <v>1882</v>
      </c>
      <c r="C203" s="10"/>
      <c r="D203" s="12" t="s">
        <v>1883</v>
      </c>
      <c r="E203" s="12"/>
      <c r="F203" s="12"/>
      <c r="G203" s="10" t="s">
        <v>201</v>
      </c>
      <c r="H203" s="10" t="s">
        <v>1884</v>
      </c>
      <c r="I203" s="10"/>
      <c r="J203" s="10"/>
      <c r="K203" s="10"/>
      <c r="L203" s="10"/>
      <c r="M203" s="10"/>
      <c r="N203" s="10" t="s">
        <v>1884</v>
      </c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 t="s">
        <v>1885</v>
      </c>
    </row>
    <row r="204" spans="1:26" ht="14.1" customHeight="1" x14ac:dyDescent="0.25">
      <c r="A204" s="10"/>
      <c r="B204" s="10"/>
      <c r="C204" s="10"/>
      <c r="D204" s="13" t="s">
        <v>208</v>
      </c>
      <c r="E204" s="13"/>
      <c r="F204" s="13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 t="s">
        <v>1886</v>
      </c>
      <c r="V204" s="10"/>
      <c r="W204" s="10"/>
      <c r="X204" s="10"/>
      <c r="Y204" s="10"/>
      <c r="Z204" s="10" t="s">
        <v>1887</v>
      </c>
    </row>
    <row r="205" spans="1:26" ht="48.6" customHeight="1" x14ac:dyDescent="0.25">
      <c r="A205" s="10" t="s">
        <v>336</v>
      </c>
      <c r="B205" s="10" t="s">
        <v>1888</v>
      </c>
      <c r="C205" s="10"/>
      <c r="D205" s="12" t="s">
        <v>1889</v>
      </c>
      <c r="E205" s="12"/>
      <c r="F205" s="12"/>
      <c r="G205" s="10" t="s">
        <v>586</v>
      </c>
      <c r="H205" s="10" t="s">
        <v>27</v>
      </c>
      <c r="I205" s="10"/>
      <c r="J205" s="10"/>
      <c r="K205" s="10"/>
      <c r="L205" s="10"/>
      <c r="M205" s="10"/>
      <c r="N205" s="10" t="s">
        <v>27</v>
      </c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71.45" customHeight="1" x14ac:dyDescent="0.25">
      <c r="A206" s="10"/>
      <c r="B206" s="10" t="s">
        <v>157</v>
      </c>
      <c r="C206" s="10"/>
      <c r="D206" s="12" t="s">
        <v>158</v>
      </c>
      <c r="E206" s="12"/>
      <c r="F206" s="12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63.5" customHeight="1" x14ac:dyDescent="0.25">
      <c r="A207" s="10"/>
      <c r="B207" s="10" t="s">
        <v>588</v>
      </c>
      <c r="C207" s="10"/>
      <c r="D207" s="12" t="s">
        <v>589</v>
      </c>
      <c r="E207" s="12"/>
      <c r="F207" s="12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4.1" customHeight="1" x14ac:dyDescent="0.25">
      <c r="A208" s="10"/>
      <c r="B208" s="11" t="s">
        <v>9</v>
      </c>
      <c r="C208" s="11"/>
      <c r="D208" s="12" t="s">
        <v>159</v>
      </c>
      <c r="E208" s="12"/>
      <c r="F208" s="12"/>
      <c r="G208" s="10" t="s">
        <v>132</v>
      </c>
      <c r="H208" s="10"/>
      <c r="I208" s="10"/>
      <c r="J208" s="10"/>
      <c r="K208" s="10"/>
      <c r="L208" s="10"/>
      <c r="M208" s="10"/>
      <c r="N208" s="10" t="s">
        <v>1890</v>
      </c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 t="s">
        <v>1891</v>
      </c>
    </row>
    <row r="209" spans="1:26" ht="14.1" customHeight="1" x14ac:dyDescent="0.25">
      <c r="A209" s="10"/>
      <c r="B209" s="10" t="s">
        <v>1182</v>
      </c>
      <c r="C209" s="10"/>
      <c r="D209" s="12" t="s">
        <v>1183</v>
      </c>
      <c r="E209" s="12"/>
      <c r="F209" s="12"/>
      <c r="G209" s="10" t="s">
        <v>132</v>
      </c>
      <c r="H209" s="10" t="s">
        <v>26</v>
      </c>
      <c r="I209" s="10"/>
      <c r="J209" s="10"/>
      <c r="K209" s="10" t="s">
        <v>407</v>
      </c>
      <c r="L209" s="10"/>
      <c r="M209" s="10"/>
      <c r="N209" s="10" t="s">
        <v>1892</v>
      </c>
      <c r="O209" s="10"/>
      <c r="P209" s="10"/>
      <c r="Q209" s="10"/>
      <c r="R209" s="10"/>
      <c r="S209" s="10"/>
      <c r="T209" s="10"/>
      <c r="U209" s="10" t="s">
        <v>1186</v>
      </c>
      <c r="V209" s="10"/>
      <c r="W209" s="10"/>
      <c r="X209" s="10"/>
      <c r="Y209" s="10"/>
      <c r="Z209" s="10" t="s">
        <v>1893</v>
      </c>
    </row>
    <row r="210" spans="1:26" ht="14.1" customHeight="1" x14ac:dyDescent="0.25">
      <c r="A210" s="10"/>
      <c r="B210" s="10" t="s">
        <v>1188</v>
      </c>
      <c r="C210" s="10"/>
      <c r="D210" s="12" t="s">
        <v>1189</v>
      </c>
      <c r="E210" s="12"/>
      <c r="F210" s="12"/>
      <c r="G210" s="10" t="s">
        <v>132</v>
      </c>
      <c r="H210" s="10" t="s">
        <v>1894</v>
      </c>
      <c r="I210" s="10"/>
      <c r="J210" s="10"/>
      <c r="K210" s="10" t="s">
        <v>407</v>
      </c>
      <c r="L210" s="10"/>
      <c r="M210" s="10"/>
      <c r="N210" s="10" t="s">
        <v>1895</v>
      </c>
      <c r="O210" s="10"/>
      <c r="P210" s="10"/>
      <c r="Q210" s="10"/>
      <c r="R210" s="10"/>
      <c r="S210" s="10"/>
      <c r="T210" s="10"/>
      <c r="U210" s="10" t="s">
        <v>595</v>
      </c>
      <c r="V210" s="10"/>
      <c r="W210" s="10"/>
      <c r="X210" s="10"/>
      <c r="Y210" s="10"/>
      <c r="Z210" s="10" t="s">
        <v>1896</v>
      </c>
    </row>
    <row r="211" spans="1:26" ht="14.1" customHeight="1" x14ac:dyDescent="0.25">
      <c r="A211" s="10"/>
      <c r="B211" s="11" t="s">
        <v>23</v>
      </c>
      <c r="C211" s="11"/>
      <c r="D211" s="12" t="s">
        <v>167</v>
      </c>
      <c r="E211" s="12"/>
      <c r="F211" s="12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 t="s">
        <v>1897</v>
      </c>
    </row>
    <row r="212" spans="1:26" ht="14.1" customHeight="1" x14ac:dyDescent="0.25">
      <c r="A212" s="10"/>
      <c r="B212" s="11"/>
      <c r="C212" s="11"/>
      <c r="D212" s="12" t="s">
        <v>169</v>
      </c>
      <c r="E212" s="12"/>
      <c r="F212" s="12"/>
      <c r="G212" s="10" t="s">
        <v>132</v>
      </c>
      <c r="H212" s="10"/>
      <c r="I212" s="10"/>
      <c r="J212" s="10"/>
      <c r="K212" s="10"/>
      <c r="L212" s="10"/>
      <c r="M212" s="10"/>
      <c r="N212" s="10" t="s">
        <v>1898</v>
      </c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 t="s">
        <v>1899</v>
      </c>
    </row>
    <row r="213" spans="1:26" ht="25.5" customHeight="1" x14ac:dyDescent="0.25">
      <c r="A213" s="10"/>
      <c r="B213" s="10" t="s">
        <v>1900</v>
      </c>
      <c r="C213" s="10"/>
      <c r="D213" s="12" t="s">
        <v>1901</v>
      </c>
      <c r="E213" s="12"/>
      <c r="F213" s="12"/>
      <c r="G213" s="10" t="s">
        <v>174</v>
      </c>
      <c r="H213" s="10" t="s">
        <v>1902</v>
      </c>
      <c r="I213" s="10"/>
      <c r="J213" s="10"/>
      <c r="K213" s="10" t="s">
        <v>616</v>
      </c>
      <c r="L213" s="10"/>
      <c r="M213" s="10"/>
      <c r="N213" s="10" t="s">
        <v>1898</v>
      </c>
      <c r="O213" s="10"/>
      <c r="P213" s="10"/>
      <c r="Q213" s="10" t="s">
        <v>1903</v>
      </c>
      <c r="R213" s="10"/>
      <c r="S213" s="10" t="s">
        <v>179</v>
      </c>
      <c r="T213" s="10"/>
      <c r="U213" s="10" t="s">
        <v>1904</v>
      </c>
      <c r="V213" s="10"/>
      <c r="W213" s="10"/>
      <c r="X213" s="10"/>
      <c r="Y213" s="10"/>
      <c r="Z213" s="10" t="s">
        <v>1897</v>
      </c>
    </row>
    <row r="214" spans="1:26" ht="25.5" customHeight="1" x14ac:dyDescent="0.25">
      <c r="A214" s="10"/>
      <c r="B214" s="10" t="s">
        <v>182</v>
      </c>
      <c r="C214" s="10"/>
      <c r="D214" s="12" t="s">
        <v>183</v>
      </c>
      <c r="E214" s="12"/>
      <c r="F214" s="12"/>
      <c r="G214" s="10" t="s">
        <v>132</v>
      </c>
      <c r="H214" s="10" t="s">
        <v>1902</v>
      </c>
      <c r="I214" s="10"/>
      <c r="J214" s="10"/>
      <c r="K214" s="10" t="s">
        <v>616</v>
      </c>
      <c r="L214" s="10"/>
      <c r="M214" s="10"/>
      <c r="N214" s="10" t="s">
        <v>1898</v>
      </c>
      <c r="O214" s="10"/>
      <c r="P214" s="10"/>
      <c r="Q214" s="10"/>
      <c r="R214" s="10"/>
      <c r="S214" s="10"/>
      <c r="T214" s="10"/>
      <c r="U214" s="10" t="s">
        <v>184</v>
      </c>
      <c r="V214" s="10"/>
      <c r="W214" s="10"/>
      <c r="X214" s="10"/>
      <c r="Y214" s="10"/>
      <c r="Z214" s="10" t="s">
        <v>1899</v>
      </c>
    </row>
    <row r="215" spans="1:26" ht="14.1" customHeight="1" x14ac:dyDescent="0.25">
      <c r="A215" s="10"/>
      <c r="B215" s="11" t="s">
        <v>25</v>
      </c>
      <c r="C215" s="11"/>
      <c r="D215" s="12" t="s">
        <v>223</v>
      </c>
      <c r="E215" s="12"/>
      <c r="F215" s="12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 t="s">
        <v>1905</v>
      </c>
    </row>
    <row r="216" spans="1:26" ht="25.5" customHeight="1" x14ac:dyDescent="0.25">
      <c r="A216" s="10"/>
      <c r="B216" s="10" t="s">
        <v>1906</v>
      </c>
      <c r="C216" s="10"/>
      <c r="D216" s="12" t="s">
        <v>1907</v>
      </c>
      <c r="E216" s="12"/>
      <c r="F216" s="12"/>
      <c r="G216" s="10" t="s">
        <v>686</v>
      </c>
      <c r="H216" s="10" t="s">
        <v>151</v>
      </c>
      <c r="I216" s="10"/>
      <c r="J216" s="10"/>
      <c r="K216" s="10"/>
      <c r="L216" s="10"/>
      <c r="M216" s="10"/>
      <c r="N216" s="10" t="s">
        <v>1365</v>
      </c>
      <c r="O216" s="10"/>
      <c r="P216" s="10"/>
      <c r="Q216" s="10" t="s">
        <v>1908</v>
      </c>
      <c r="R216" s="10"/>
      <c r="S216" s="10" t="s">
        <v>1909</v>
      </c>
      <c r="T216" s="10"/>
      <c r="U216" s="10" t="s">
        <v>1910</v>
      </c>
      <c r="V216" s="10"/>
      <c r="W216" s="10"/>
      <c r="X216" s="10"/>
      <c r="Y216" s="10"/>
      <c r="Z216" s="10" t="s">
        <v>1905</v>
      </c>
    </row>
    <row r="217" spans="1:26" ht="14.1" customHeight="1" x14ac:dyDescent="0.25">
      <c r="A217" s="10"/>
      <c r="B217" s="10" t="s">
        <v>1911</v>
      </c>
      <c r="C217" s="10"/>
      <c r="D217" s="12" t="s">
        <v>1912</v>
      </c>
      <c r="E217" s="12"/>
      <c r="F217" s="12"/>
      <c r="G217" s="10" t="s">
        <v>226</v>
      </c>
      <c r="H217" s="10" t="s">
        <v>23</v>
      </c>
      <c r="I217" s="10"/>
      <c r="J217" s="10"/>
      <c r="K217" s="10"/>
      <c r="L217" s="10"/>
      <c r="M217" s="10"/>
      <c r="N217" s="10" t="s">
        <v>153</v>
      </c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4.1" customHeight="1" x14ac:dyDescent="0.25">
      <c r="A218" s="10"/>
      <c r="B218" s="10"/>
      <c r="C218" s="10"/>
      <c r="D218" s="12" t="s">
        <v>195</v>
      </c>
      <c r="E218" s="12"/>
      <c r="F218" s="12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 t="s">
        <v>1913</v>
      </c>
    </row>
    <row r="219" spans="1:26" ht="25.5" customHeight="1" x14ac:dyDescent="0.25">
      <c r="A219" s="10" t="s">
        <v>1914</v>
      </c>
      <c r="B219" s="10" t="s">
        <v>1915</v>
      </c>
      <c r="C219" s="10"/>
      <c r="D219" s="12" t="s">
        <v>1916</v>
      </c>
      <c r="E219" s="12"/>
      <c r="F219" s="12"/>
      <c r="G219" s="10" t="s">
        <v>226</v>
      </c>
      <c r="H219" s="10" t="s">
        <v>23</v>
      </c>
      <c r="I219" s="10"/>
      <c r="J219" s="10"/>
      <c r="K219" s="10"/>
      <c r="L219" s="10"/>
      <c r="M219" s="10"/>
      <c r="N219" s="10" t="s">
        <v>153</v>
      </c>
      <c r="O219" s="10"/>
      <c r="P219" s="10"/>
      <c r="Q219" s="10" t="s">
        <v>1917</v>
      </c>
      <c r="R219" s="10"/>
      <c r="S219" s="10" t="s">
        <v>233</v>
      </c>
      <c r="T219" s="10"/>
      <c r="U219" s="10" t="s">
        <v>1918</v>
      </c>
      <c r="V219" s="10"/>
      <c r="W219" s="10"/>
      <c r="X219" s="10"/>
      <c r="Y219" s="10"/>
      <c r="Z219" s="10" t="s">
        <v>1919</v>
      </c>
    </row>
    <row r="220" spans="1:26" ht="14.1" customHeight="1" x14ac:dyDescent="0.25">
      <c r="A220" s="10"/>
      <c r="B220" s="10"/>
      <c r="C220" s="10"/>
      <c r="D220" s="12" t="s">
        <v>197</v>
      </c>
      <c r="E220" s="12"/>
      <c r="F220" s="12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 t="s">
        <v>1920</v>
      </c>
    </row>
    <row r="221" spans="1:26" ht="25.5" customHeight="1" x14ac:dyDescent="0.25">
      <c r="A221" s="10"/>
      <c r="B221" s="10" t="s">
        <v>1879</v>
      </c>
      <c r="C221" s="10"/>
      <c r="D221" s="12" t="s">
        <v>1880</v>
      </c>
      <c r="E221" s="12"/>
      <c r="F221" s="12"/>
      <c r="G221" s="10" t="s">
        <v>201</v>
      </c>
      <c r="H221" s="10" t="s">
        <v>202</v>
      </c>
      <c r="I221" s="10"/>
      <c r="J221" s="10"/>
      <c r="K221" s="10"/>
      <c r="L221" s="10"/>
      <c r="M221" s="10"/>
      <c r="N221" s="10" t="s">
        <v>202</v>
      </c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 t="s">
        <v>1921</v>
      </c>
    </row>
    <row r="222" spans="1:26" ht="25.5" customHeight="1" x14ac:dyDescent="0.25">
      <c r="A222" s="10"/>
      <c r="B222" s="10" t="s">
        <v>1882</v>
      </c>
      <c r="C222" s="10"/>
      <c r="D222" s="12" t="s">
        <v>1883</v>
      </c>
      <c r="E222" s="12"/>
      <c r="F222" s="12"/>
      <c r="G222" s="10" t="s">
        <v>201</v>
      </c>
      <c r="H222" s="10" t="s">
        <v>1884</v>
      </c>
      <c r="I222" s="10"/>
      <c r="J222" s="10"/>
      <c r="K222" s="10"/>
      <c r="L222" s="10"/>
      <c r="M222" s="10"/>
      <c r="N222" s="10" t="s">
        <v>1884</v>
      </c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 t="s">
        <v>1922</v>
      </c>
    </row>
    <row r="223" spans="1:26" ht="14.1" customHeight="1" x14ac:dyDescent="0.25">
      <c r="A223" s="10"/>
      <c r="B223" s="10"/>
      <c r="C223" s="10"/>
      <c r="D223" s="13" t="s">
        <v>208</v>
      </c>
      <c r="E223" s="13"/>
      <c r="F223" s="13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 t="s">
        <v>1923</v>
      </c>
      <c r="V223" s="10"/>
      <c r="W223" s="10"/>
      <c r="X223" s="10"/>
      <c r="Y223" s="10"/>
      <c r="Z223" s="10" t="s">
        <v>1924</v>
      </c>
    </row>
    <row r="224" spans="1:26" ht="25.5" customHeight="1" x14ac:dyDescent="0.25">
      <c r="A224" s="10"/>
      <c r="B224" s="10"/>
      <c r="C224" s="10"/>
      <c r="D224" s="13" t="s">
        <v>1925</v>
      </c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0"/>
      <c r="X224" s="10"/>
      <c r="Y224" s="10"/>
      <c r="Z224" s="17" t="s">
        <v>1926</v>
      </c>
    </row>
    <row r="225" spans="1:26" ht="14.1" customHeight="1" x14ac:dyDescent="0.25">
      <c r="A225" s="10"/>
      <c r="B225" s="10"/>
      <c r="C225" s="10"/>
      <c r="D225" s="18" t="s">
        <v>529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0"/>
    </row>
    <row r="226" spans="1:26" ht="14.1" customHeight="1" x14ac:dyDescent="0.25">
      <c r="A226" s="10"/>
      <c r="B226" s="10"/>
      <c r="C226" s="10"/>
      <c r="D226" s="12" t="s">
        <v>530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0"/>
      <c r="X226" s="10"/>
      <c r="Y226" s="10"/>
      <c r="Z226" s="10" t="s">
        <v>1927</v>
      </c>
    </row>
    <row r="227" spans="1:26" ht="14.1" customHeight="1" x14ac:dyDescent="0.25">
      <c r="A227" s="10"/>
      <c r="B227" s="10"/>
      <c r="C227" s="10"/>
      <c r="D227" s="12" t="s">
        <v>532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0"/>
      <c r="X227" s="10"/>
      <c r="Y227" s="10"/>
      <c r="Z227" s="10" t="s">
        <v>1928</v>
      </c>
    </row>
    <row r="228" spans="1:26" ht="14.1" customHeight="1" x14ac:dyDescent="0.25">
      <c r="A228" s="10"/>
      <c r="B228" s="10"/>
      <c r="C228" s="10"/>
      <c r="D228" s="12" t="s">
        <v>534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0"/>
      <c r="X228" s="10"/>
      <c r="Y228" s="10"/>
      <c r="Z228" s="10" t="s">
        <v>1929</v>
      </c>
    </row>
    <row r="229" spans="1:26" ht="14.1" customHeight="1" x14ac:dyDescent="0.25">
      <c r="A229" s="10"/>
      <c r="B229" s="10"/>
      <c r="C229" s="10"/>
      <c r="D229" s="12" t="s">
        <v>536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0"/>
      <c r="X229" s="10"/>
      <c r="Y229" s="10"/>
      <c r="Z229" s="10" t="s">
        <v>1930</v>
      </c>
    </row>
    <row r="230" spans="1:26" ht="14.1" customHeight="1" x14ac:dyDescent="0.25">
      <c r="A230" s="10"/>
      <c r="B230" s="10"/>
      <c r="C230" s="10"/>
      <c r="D230" s="12" t="s">
        <v>537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0"/>
      <c r="X230" s="10"/>
      <c r="Y230" s="10"/>
      <c r="Z230" s="10" t="s">
        <v>32</v>
      </c>
    </row>
    <row r="231" spans="1:26" ht="14.1" customHeight="1" x14ac:dyDescent="0.25">
      <c r="A231" s="10"/>
      <c r="B231" s="10"/>
      <c r="C231" s="10"/>
      <c r="D231" s="12" t="s">
        <v>539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0"/>
      <c r="X231" s="10"/>
      <c r="Y231" s="10"/>
      <c r="Z231" s="10" t="s">
        <v>1931</v>
      </c>
    </row>
    <row r="232" spans="1:26" ht="14.1" customHeight="1" x14ac:dyDescent="0.25">
      <c r="A232" s="10"/>
      <c r="B232" s="10"/>
      <c r="C232" s="10"/>
      <c r="D232" s="12" t="s">
        <v>541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0"/>
      <c r="X232" s="10"/>
      <c r="Y232" s="10"/>
      <c r="Z232" s="10" t="s">
        <v>1932</v>
      </c>
    </row>
    <row r="233" spans="1:26" ht="14.1" customHeight="1" x14ac:dyDescent="0.25">
      <c r="A233" s="10"/>
      <c r="B233" s="10"/>
      <c r="C233" s="10"/>
      <c r="D233" s="12" t="s">
        <v>543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0"/>
      <c r="X233" s="10"/>
      <c r="Y233" s="10"/>
      <c r="Z233" s="10" t="s">
        <v>1933</v>
      </c>
    </row>
    <row r="234" spans="1:26" ht="14.1" customHeight="1" x14ac:dyDescent="0.25">
      <c r="A234" s="10"/>
      <c r="B234" s="10"/>
      <c r="C234" s="10"/>
      <c r="D234" s="12" t="s">
        <v>545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0"/>
      <c r="X234" s="10"/>
      <c r="Y234" s="10"/>
      <c r="Z234" s="10" t="s">
        <v>32</v>
      </c>
    </row>
    <row r="235" spans="1:26" ht="14.1" customHeight="1" x14ac:dyDescent="0.25">
      <c r="A235" s="10"/>
      <c r="B235" s="10"/>
      <c r="C235" s="10"/>
      <c r="D235" s="12" t="s">
        <v>546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0"/>
      <c r="X235" s="10"/>
      <c r="Y235" s="10"/>
      <c r="Z235" s="10" t="s">
        <v>32</v>
      </c>
    </row>
    <row r="236" spans="1:26" ht="14.1" customHeight="1" x14ac:dyDescent="0.25">
      <c r="A236" s="10"/>
      <c r="B236" s="10"/>
      <c r="C236" s="10"/>
      <c r="D236" s="13" t="s">
        <v>1934</v>
      </c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0"/>
      <c r="X236" s="10"/>
      <c r="Y236" s="10"/>
      <c r="Z236" s="17" t="s">
        <v>1935</v>
      </c>
    </row>
    <row r="237" spans="1:26" ht="14.1" customHeight="1" x14ac:dyDescent="0.25">
      <c r="A237" s="10"/>
      <c r="B237" s="10"/>
      <c r="C237" s="10"/>
      <c r="D237" s="18" t="s">
        <v>529</v>
      </c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0"/>
    </row>
    <row r="238" spans="1:26" ht="25.5" customHeight="1" x14ac:dyDescent="0.25">
      <c r="A238" s="10"/>
      <c r="B238" s="10"/>
      <c r="C238" s="10"/>
      <c r="D238" s="12" t="s">
        <v>549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0"/>
      <c r="X238" s="10"/>
      <c r="Y238" s="10"/>
      <c r="Z238" s="10" t="s">
        <v>32</v>
      </c>
    </row>
    <row r="239" spans="1:26" ht="14.1" customHeight="1" x14ac:dyDescent="0.25">
      <c r="A239" s="10"/>
      <c r="B239" s="10"/>
      <c r="C239" s="10"/>
      <c r="D239" s="12" t="s">
        <v>550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0"/>
      <c r="X239" s="10"/>
      <c r="Y239" s="10"/>
      <c r="Z239" s="10" t="s">
        <v>32</v>
      </c>
    </row>
    <row r="240" spans="1:26" ht="14.1" customHeight="1" x14ac:dyDescent="0.25">
      <c r="A240" s="10"/>
      <c r="B240" s="10"/>
      <c r="C240" s="10"/>
      <c r="D240" s="18" t="s">
        <v>551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0"/>
    </row>
    <row r="241" spans="1:26" ht="25.5" customHeight="1" x14ac:dyDescent="0.25">
      <c r="A241" s="10"/>
      <c r="B241" s="10"/>
      <c r="C241" s="10"/>
      <c r="D241" s="12" t="s">
        <v>552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0"/>
      <c r="X241" s="10"/>
      <c r="Y241" s="10"/>
      <c r="Z241" s="10" t="s">
        <v>1936</v>
      </c>
    </row>
    <row r="242" spans="1:26" ht="14.1" customHeight="1" x14ac:dyDescent="0.25">
      <c r="A242" s="10"/>
      <c r="B242" s="10"/>
      <c r="C242" s="10"/>
      <c r="D242" s="12" t="s">
        <v>553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0"/>
      <c r="X242" s="10"/>
      <c r="Y242" s="10"/>
      <c r="Z242" s="10" t="s">
        <v>1937</v>
      </c>
    </row>
    <row r="243" spans="1:26" ht="12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4.85" customHeight="1" x14ac:dyDescent="0.25">
      <c r="A244" s="9" t="s">
        <v>138</v>
      </c>
      <c r="B244" s="9" t="s">
        <v>15</v>
      </c>
      <c r="C244" s="9"/>
      <c r="D244" s="9" t="s">
        <v>139</v>
      </c>
      <c r="E244" s="9"/>
      <c r="F244" s="9"/>
      <c r="G244" s="9" t="s">
        <v>140</v>
      </c>
      <c r="H244" s="9" t="s">
        <v>141</v>
      </c>
      <c r="I244" s="9"/>
      <c r="J244" s="9"/>
      <c r="K244" s="9"/>
      <c r="L244" s="9"/>
      <c r="M244" s="9"/>
      <c r="N244" s="9"/>
      <c r="O244" s="9"/>
      <c r="P244" s="9"/>
      <c r="Q244" s="9" t="s">
        <v>145</v>
      </c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60.95" customHeight="1" x14ac:dyDescent="0.25">
      <c r="A245" s="9"/>
      <c r="B245" s="9"/>
      <c r="C245" s="9"/>
      <c r="D245" s="9"/>
      <c r="E245" s="9"/>
      <c r="F245" s="9"/>
      <c r="G245" s="9"/>
      <c r="H245" s="9" t="s">
        <v>142</v>
      </c>
      <c r="I245" s="9"/>
      <c r="J245" s="9"/>
      <c r="K245" s="9" t="s">
        <v>143</v>
      </c>
      <c r="L245" s="9"/>
      <c r="M245" s="9"/>
      <c r="N245" s="9"/>
      <c r="O245" s="9" t="s">
        <v>144</v>
      </c>
      <c r="P245" s="9"/>
      <c r="Q245" s="9" t="s">
        <v>146</v>
      </c>
      <c r="R245" s="9"/>
      <c r="S245" s="9" t="s">
        <v>147</v>
      </c>
      <c r="T245" s="9"/>
      <c r="U245" s="9" t="s">
        <v>148</v>
      </c>
      <c r="V245" s="9" t="s">
        <v>143</v>
      </c>
      <c r="W245" s="9"/>
      <c r="X245" s="9"/>
      <c r="Y245" s="9"/>
      <c r="Z245" s="9" t="s">
        <v>149</v>
      </c>
    </row>
    <row r="246" spans="1:26" ht="14.1" customHeight="1" x14ac:dyDescent="0.25">
      <c r="A246" s="17" t="s">
        <v>1938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4.1" customHeight="1" x14ac:dyDescent="0.25">
      <c r="A247" s="10" t="s">
        <v>9</v>
      </c>
      <c r="B247" s="10" t="s">
        <v>23</v>
      </c>
      <c r="C247" s="10"/>
      <c r="D247" s="10" t="s">
        <v>24</v>
      </c>
      <c r="E247" s="10"/>
      <c r="F247" s="10"/>
      <c r="G247" s="10" t="s">
        <v>25</v>
      </c>
      <c r="H247" s="10" t="s">
        <v>26</v>
      </c>
      <c r="I247" s="10"/>
      <c r="J247" s="10"/>
      <c r="K247" s="10" t="s">
        <v>27</v>
      </c>
      <c r="L247" s="10"/>
      <c r="M247" s="10"/>
      <c r="N247" s="10"/>
      <c r="O247" s="10" t="s">
        <v>28</v>
      </c>
      <c r="P247" s="10"/>
      <c r="Q247" s="10" t="s">
        <v>29</v>
      </c>
      <c r="R247" s="10"/>
      <c r="S247" s="10" t="s">
        <v>84</v>
      </c>
      <c r="T247" s="10"/>
      <c r="U247" s="10" t="s">
        <v>151</v>
      </c>
      <c r="V247" s="10" t="s">
        <v>152</v>
      </c>
      <c r="W247" s="10"/>
      <c r="X247" s="10"/>
      <c r="Y247" s="10"/>
      <c r="Z247" s="10" t="s">
        <v>153</v>
      </c>
    </row>
    <row r="248" spans="1:26" ht="48.6" customHeight="1" x14ac:dyDescent="0.25">
      <c r="A248" s="10" t="s">
        <v>873</v>
      </c>
      <c r="B248" s="10" t="s">
        <v>1839</v>
      </c>
      <c r="C248" s="10"/>
      <c r="D248" s="12" t="s">
        <v>1939</v>
      </c>
      <c r="E248" s="12"/>
      <c r="F248" s="12"/>
      <c r="G248" s="10" t="s">
        <v>803</v>
      </c>
      <c r="H248" s="10" t="s">
        <v>459</v>
      </c>
      <c r="I248" s="10"/>
      <c r="J248" s="10"/>
      <c r="K248" s="10"/>
      <c r="L248" s="10"/>
      <c r="M248" s="10"/>
      <c r="N248" s="10"/>
      <c r="O248" s="10" t="s">
        <v>459</v>
      </c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63.5" customHeight="1" x14ac:dyDescent="0.25">
      <c r="A249" s="10"/>
      <c r="B249" s="10" t="s">
        <v>588</v>
      </c>
      <c r="C249" s="10"/>
      <c r="D249" s="12" t="s">
        <v>589</v>
      </c>
      <c r="E249" s="12"/>
      <c r="F249" s="12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4.1" customHeight="1" x14ac:dyDescent="0.25">
      <c r="A250" s="10"/>
      <c r="B250" s="11" t="s">
        <v>9</v>
      </c>
      <c r="C250" s="11"/>
      <c r="D250" s="12" t="s">
        <v>159</v>
      </c>
      <c r="E250" s="12"/>
      <c r="F250" s="12"/>
      <c r="G250" s="10" t="s">
        <v>132</v>
      </c>
      <c r="H250" s="10"/>
      <c r="I250" s="10"/>
      <c r="J250" s="10"/>
      <c r="K250" s="10"/>
      <c r="L250" s="10"/>
      <c r="M250" s="10"/>
      <c r="N250" s="10"/>
      <c r="O250" s="10" t="s">
        <v>1940</v>
      </c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 t="s">
        <v>359</v>
      </c>
    </row>
    <row r="251" spans="1:26" ht="14.1" customHeight="1" x14ac:dyDescent="0.25">
      <c r="A251" s="10"/>
      <c r="B251" s="10" t="s">
        <v>1643</v>
      </c>
      <c r="C251" s="10"/>
      <c r="D251" s="12" t="s">
        <v>1644</v>
      </c>
      <c r="E251" s="12"/>
      <c r="F251" s="12"/>
      <c r="G251" s="10" t="s">
        <v>132</v>
      </c>
      <c r="H251" s="10" t="s">
        <v>1843</v>
      </c>
      <c r="I251" s="10"/>
      <c r="J251" s="10"/>
      <c r="K251" s="10" t="s">
        <v>674</v>
      </c>
      <c r="L251" s="10"/>
      <c r="M251" s="10"/>
      <c r="N251" s="10"/>
      <c r="O251" s="10" t="s">
        <v>1940</v>
      </c>
      <c r="P251" s="10"/>
      <c r="Q251" s="10"/>
      <c r="R251" s="10"/>
      <c r="S251" s="10"/>
      <c r="T251" s="10"/>
      <c r="U251" s="10" t="s">
        <v>1646</v>
      </c>
      <c r="V251" s="10"/>
      <c r="W251" s="10"/>
      <c r="X251" s="10"/>
      <c r="Y251" s="10"/>
      <c r="Z251" s="10" t="s">
        <v>359</v>
      </c>
    </row>
    <row r="252" spans="1:26" ht="14.1" customHeight="1" x14ac:dyDescent="0.25">
      <c r="A252" s="10"/>
      <c r="B252" s="10"/>
      <c r="C252" s="10"/>
      <c r="D252" s="12" t="s">
        <v>195</v>
      </c>
      <c r="E252" s="12"/>
      <c r="F252" s="12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 t="s">
        <v>359</v>
      </c>
    </row>
    <row r="253" spans="1:26" ht="48.6" customHeight="1" x14ac:dyDescent="0.25">
      <c r="A253" s="10" t="s">
        <v>1941</v>
      </c>
      <c r="B253" s="10" t="s">
        <v>1075</v>
      </c>
      <c r="C253" s="10"/>
      <c r="D253" s="12" t="s">
        <v>1076</v>
      </c>
      <c r="E253" s="12"/>
      <c r="F253" s="12"/>
      <c r="G253" s="10" t="s">
        <v>201</v>
      </c>
      <c r="H253" s="10" t="s">
        <v>23</v>
      </c>
      <c r="I253" s="10"/>
      <c r="J253" s="10"/>
      <c r="K253" s="10"/>
      <c r="L253" s="10"/>
      <c r="M253" s="10"/>
      <c r="N253" s="10"/>
      <c r="O253" s="10" t="s">
        <v>23</v>
      </c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 t="s">
        <v>1942</v>
      </c>
    </row>
    <row r="254" spans="1:26" ht="14.1" customHeight="1" x14ac:dyDescent="0.25">
      <c r="A254" s="10"/>
      <c r="B254" s="10"/>
      <c r="C254" s="10"/>
      <c r="D254" s="12" t="s">
        <v>197</v>
      </c>
      <c r="E254" s="12"/>
      <c r="F254" s="12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 t="s">
        <v>359</v>
      </c>
    </row>
    <row r="255" spans="1:26" ht="25.5" customHeight="1" x14ac:dyDescent="0.25">
      <c r="A255" s="10"/>
      <c r="B255" s="10" t="s">
        <v>1654</v>
      </c>
      <c r="C255" s="10"/>
      <c r="D255" s="12" t="s">
        <v>1080</v>
      </c>
      <c r="E255" s="12"/>
      <c r="F255" s="12"/>
      <c r="G255" s="10" t="s">
        <v>201</v>
      </c>
      <c r="H255" s="10" t="s">
        <v>1081</v>
      </c>
      <c r="I255" s="10"/>
      <c r="J255" s="10"/>
      <c r="K255" s="10"/>
      <c r="L255" s="10"/>
      <c r="M255" s="10"/>
      <c r="N255" s="10"/>
      <c r="O255" s="10" t="s">
        <v>1081</v>
      </c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 t="s">
        <v>1943</v>
      </c>
    </row>
    <row r="256" spans="1:26" ht="25.5" customHeight="1" x14ac:dyDescent="0.25">
      <c r="A256" s="10"/>
      <c r="B256" s="10" t="s">
        <v>1656</v>
      </c>
      <c r="C256" s="10"/>
      <c r="D256" s="12" t="s">
        <v>1084</v>
      </c>
      <c r="E256" s="12"/>
      <c r="F256" s="12"/>
      <c r="G256" s="10" t="s">
        <v>201</v>
      </c>
      <c r="H256" s="10" t="s">
        <v>1085</v>
      </c>
      <c r="I256" s="10"/>
      <c r="J256" s="10"/>
      <c r="K256" s="10"/>
      <c r="L256" s="10"/>
      <c r="M256" s="10"/>
      <c r="N256" s="10"/>
      <c r="O256" s="10" t="s">
        <v>1085</v>
      </c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 t="s">
        <v>1944</v>
      </c>
    </row>
    <row r="257" spans="1:26" ht="14.1" customHeight="1" x14ac:dyDescent="0.25">
      <c r="A257" s="10"/>
      <c r="B257" s="10"/>
      <c r="C257" s="10"/>
      <c r="D257" s="13" t="s">
        <v>208</v>
      </c>
      <c r="E257" s="13"/>
      <c r="F257" s="13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 t="s">
        <v>1945</v>
      </c>
      <c r="V257" s="10"/>
      <c r="W257" s="10"/>
      <c r="X257" s="10"/>
      <c r="Y257" s="10"/>
      <c r="Z257" s="10" t="s">
        <v>1946</v>
      </c>
    </row>
    <row r="258" spans="1:26" ht="48.6" customHeight="1" x14ac:dyDescent="0.25">
      <c r="A258" s="10" t="s">
        <v>856</v>
      </c>
      <c r="B258" s="10" t="s">
        <v>1666</v>
      </c>
      <c r="C258" s="10"/>
      <c r="D258" s="12" t="s">
        <v>1667</v>
      </c>
      <c r="E258" s="12"/>
      <c r="F258" s="12"/>
      <c r="G258" s="10" t="s">
        <v>1640</v>
      </c>
      <c r="H258" s="10" t="s">
        <v>326</v>
      </c>
      <c r="I258" s="10"/>
      <c r="J258" s="10"/>
      <c r="K258" s="10"/>
      <c r="L258" s="10"/>
      <c r="M258" s="10"/>
      <c r="N258" s="10"/>
      <c r="O258" s="10" t="s">
        <v>326</v>
      </c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63.5" customHeight="1" x14ac:dyDescent="0.25">
      <c r="A259" s="10"/>
      <c r="B259" s="10" t="s">
        <v>588</v>
      </c>
      <c r="C259" s="10"/>
      <c r="D259" s="12" t="s">
        <v>589</v>
      </c>
      <c r="E259" s="12"/>
      <c r="F259" s="12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83.1" customHeight="1" x14ac:dyDescent="0.25">
      <c r="A260" s="10"/>
      <c r="B260" s="10" t="s">
        <v>1947</v>
      </c>
      <c r="C260" s="10"/>
      <c r="D260" s="12" t="s">
        <v>1948</v>
      </c>
      <c r="E260" s="12"/>
      <c r="F260" s="12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4.1" customHeight="1" x14ac:dyDescent="0.25">
      <c r="A261" s="10"/>
      <c r="B261" s="11" t="s">
        <v>9</v>
      </c>
      <c r="C261" s="11"/>
      <c r="D261" s="12" t="s">
        <v>159</v>
      </c>
      <c r="E261" s="12"/>
      <c r="F261" s="12"/>
      <c r="G261" s="10" t="s">
        <v>132</v>
      </c>
      <c r="H261" s="10"/>
      <c r="I261" s="10"/>
      <c r="J261" s="10"/>
      <c r="K261" s="10"/>
      <c r="L261" s="10"/>
      <c r="M261" s="10"/>
      <c r="N261" s="10"/>
      <c r="O261" s="10" t="s">
        <v>1949</v>
      </c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 t="s">
        <v>1950</v>
      </c>
    </row>
    <row r="262" spans="1:26" ht="14.1" customHeight="1" x14ac:dyDescent="0.25">
      <c r="A262" s="10"/>
      <c r="B262" s="10" t="s">
        <v>1643</v>
      </c>
      <c r="C262" s="10"/>
      <c r="D262" s="12" t="s">
        <v>1644</v>
      </c>
      <c r="E262" s="12"/>
      <c r="F262" s="12"/>
      <c r="G262" s="10" t="s">
        <v>132</v>
      </c>
      <c r="H262" s="10" t="s">
        <v>1670</v>
      </c>
      <c r="I262" s="10"/>
      <c r="J262" s="10"/>
      <c r="K262" s="10" t="s">
        <v>1152</v>
      </c>
      <c r="L262" s="10"/>
      <c r="M262" s="10"/>
      <c r="N262" s="10"/>
      <c r="O262" s="10" t="s">
        <v>1949</v>
      </c>
      <c r="P262" s="10"/>
      <c r="Q262" s="10"/>
      <c r="R262" s="10"/>
      <c r="S262" s="10"/>
      <c r="T262" s="10"/>
      <c r="U262" s="10" t="s">
        <v>1646</v>
      </c>
      <c r="V262" s="10"/>
      <c r="W262" s="10"/>
      <c r="X262" s="10"/>
      <c r="Y262" s="10"/>
      <c r="Z262" s="10" t="s">
        <v>1950</v>
      </c>
    </row>
    <row r="263" spans="1:26" ht="14.1" customHeight="1" x14ac:dyDescent="0.25">
      <c r="A263" s="10"/>
      <c r="B263" s="11" t="s">
        <v>23</v>
      </c>
      <c r="C263" s="11"/>
      <c r="D263" s="12" t="s">
        <v>167</v>
      </c>
      <c r="E263" s="12"/>
      <c r="F263" s="12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 t="s">
        <v>1951</v>
      </c>
    </row>
    <row r="264" spans="1:26" ht="14.1" customHeight="1" x14ac:dyDescent="0.25">
      <c r="A264" s="10"/>
      <c r="B264" s="11"/>
      <c r="C264" s="11"/>
      <c r="D264" s="12" t="s">
        <v>169</v>
      </c>
      <c r="E264" s="12"/>
      <c r="F264" s="12"/>
      <c r="G264" s="10" t="s">
        <v>132</v>
      </c>
      <c r="H264" s="10"/>
      <c r="I264" s="10"/>
      <c r="J264" s="10"/>
      <c r="K264" s="10"/>
      <c r="L264" s="10"/>
      <c r="M264" s="10"/>
      <c r="N264" s="10"/>
      <c r="O264" s="10" t="s">
        <v>1674</v>
      </c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 t="s">
        <v>1952</v>
      </c>
    </row>
    <row r="265" spans="1:26" ht="25.5" customHeight="1" x14ac:dyDescent="0.25">
      <c r="A265" s="10"/>
      <c r="B265" s="10" t="s">
        <v>370</v>
      </c>
      <c r="C265" s="10"/>
      <c r="D265" s="12" t="s">
        <v>371</v>
      </c>
      <c r="E265" s="12"/>
      <c r="F265" s="12"/>
      <c r="G265" s="10" t="s">
        <v>174</v>
      </c>
      <c r="H265" s="10" t="s">
        <v>798</v>
      </c>
      <c r="I265" s="10"/>
      <c r="J265" s="10"/>
      <c r="K265" s="10" t="s">
        <v>1152</v>
      </c>
      <c r="L265" s="10"/>
      <c r="M265" s="10"/>
      <c r="N265" s="10"/>
      <c r="O265" s="10" t="s">
        <v>1953</v>
      </c>
      <c r="P265" s="10"/>
      <c r="Q265" s="10"/>
      <c r="R265" s="10"/>
      <c r="S265" s="10"/>
      <c r="T265" s="10"/>
      <c r="U265" s="10" t="s">
        <v>374</v>
      </c>
      <c r="V265" s="10"/>
      <c r="W265" s="10"/>
      <c r="X265" s="10"/>
      <c r="Y265" s="10"/>
      <c r="Z265" s="10" t="s">
        <v>1954</v>
      </c>
    </row>
    <row r="266" spans="1:26" ht="25.5" customHeight="1" x14ac:dyDescent="0.25">
      <c r="A266" s="10"/>
      <c r="B266" s="10" t="s">
        <v>376</v>
      </c>
      <c r="C266" s="10"/>
      <c r="D266" s="12" t="s">
        <v>377</v>
      </c>
      <c r="E266" s="12"/>
      <c r="F266" s="12"/>
      <c r="G266" s="10" t="s">
        <v>132</v>
      </c>
      <c r="H266" s="10" t="s">
        <v>798</v>
      </c>
      <c r="I266" s="10"/>
      <c r="J266" s="10"/>
      <c r="K266" s="10" t="s">
        <v>1152</v>
      </c>
      <c r="L266" s="10"/>
      <c r="M266" s="10"/>
      <c r="N266" s="10"/>
      <c r="O266" s="10" t="s">
        <v>1953</v>
      </c>
      <c r="P266" s="10"/>
      <c r="Q266" s="10"/>
      <c r="R266" s="10"/>
      <c r="S266" s="10"/>
      <c r="T266" s="10"/>
      <c r="U266" s="10" t="s">
        <v>378</v>
      </c>
      <c r="V266" s="10"/>
      <c r="W266" s="10"/>
      <c r="X266" s="10"/>
      <c r="Y266" s="10"/>
      <c r="Z266" s="10" t="s">
        <v>1955</v>
      </c>
    </row>
    <row r="267" spans="1:26" ht="25.5" customHeight="1" x14ac:dyDescent="0.25">
      <c r="A267" s="10"/>
      <c r="B267" s="10" t="s">
        <v>1677</v>
      </c>
      <c r="C267" s="10"/>
      <c r="D267" s="12" t="s">
        <v>1678</v>
      </c>
      <c r="E267" s="12"/>
      <c r="F267" s="12"/>
      <c r="G267" s="10" t="s">
        <v>174</v>
      </c>
      <c r="H267" s="10" t="s">
        <v>978</v>
      </c>
      <c r="I267" s="10"/>
      <c r="J267" s="10"/>
      <c r="K267" s="10" t="s">
        <v>1152</v>
      </c>
      <c r="L267" s="10"/>
      <c r="M267" s="10"/>
      <c r="N267" s="10"/>
      <c r="O267" s="10" t="s">
        <v>1956</v>
      </c>
      <c r="P267" s="10"/>
      <c r="Q267" s="10" t="s">
        <v>1680</v>
      </c>
      <c r="R267" s="10"/>
      <c r="S267" s="10" t="s">
        <v>1681</v>
      </c>
      <c r="T267" s="10"/>
      <c r="U267" s="10" t="s">
        <v>1682</v>
      </c>
      <c r="V267" s="10"/>
      <c r="W267" s="10"/>
      <c r="X267" s="10"/>
      <c r="Y267" s="10"/>
      <c r="Z267" s="10" t="s">
        <v>1957</v>
      </c>
    </row>
    <row r="268" spans="1:26" ht="25.5" customHeight="1" x14ac:dyDescent="0.25">
      <c r="A268" s="10"/>
      <c r="B268" s="10" t="s">
        <v>1684</v>
      </c>
      <c r="C268" s="10"/>
      <c r="D268" s="12" t="s">
        <v>1685</v>
      </c>
      <c r="E268" s="12"/>
      <c r="F268" s="12"/>
      <c r="G268" s="10" t="s">
        <v>174</v>
      </c>
      <c r="H268" s="10" t="s">
        <v>978</v>
      </c>
      <c r="I268" s="10"/>
      <c r="J268" s="10"/>
      <c r="K268" s="10" t="s">
        <v>1152</v>
      </c>
      <c r="L268" s="10"/>
      <c r="M268" s="10"/>
      <c r="N268" s="10"/>
      <c r="O268" s="10" t="s">
        <v>1956</v>
      </c>
      <c r="P268" s="10"/>
      <c r="Q268" s="10" t="s">
        <v>1451</v>
      </c>
      <c r="R268" s="10"/>
      <c r="S268" s="10" t="s">
        <v>1067</v>
      </c>
      <c r="T268" s="10"/>
      <c r="U268" s="10" t="s">
        <v>1686</v>
      </c>
      <c r="V268" s="10"/>
      <c r="W268" s="10"/>
      <c r="X268" s="10"/>
      <c r="Y268" s="10"/>
      <c r="Z268" s="10" t="s">
        <v>1958</v>
      </c>
    </row>
    <row r="269" spans="1:26" ht="25.5" customHeight="1" x14ac:dyDescent="0.25">
      <c r="A269" s="10"/>
      <c r="B269" s="10" t="s">
        <v>172</v>
      </c>
      <c r="C269" s="10"/>
      <c r="D269" s="12" t="s">
        <v>173</v>
      </c>
      <c r="E269" s="12"/>
      <c r="F269" s="12"/>
      <c r="G269" s="10" t="s">
        <v>174</v>
      </c>
      <c r="H269" s="10" t="s">
        <v>798</v>
      </c>
      <c r="I269" s="10"/>
      <c r="J269" s="10"/>
      <c r="K269" s="10" t="s">
        <v>1152</v>
      </c>
      <c r="L269" s="10"/>
      <c r="M269" s="10"/>
      <c r="N269" s="10"/>
      <c r="O269" s="10" t="s">
        <v>1953</v>
      </c>
      <c r="P269" s="10"/>
      <c r="Q269" s="10" t="s">
        <v>178</v>
      </c>
      <c r="R269" s="10"/>
      <c r="S269" s="10" t="s">
        <v>179</v>
      </c>
      <c r="T269" s="10"/>
      <c r="U269" s="10" t="s">
        <v>180</v>
      </c>
      <c r="V269" s="10"/>
      <c r="W269" s="10"/>
      <c r="X269" s="10"/>
      <c r="Y269" s="10"/>
      <c r="Z269" s="10" t="s">
        <v>1959</v>
      </c>
    </row>
    <row r="270" spans="1:26" ht="25.5" customHeight="1" x14ac:dyDescent="0.25">
      <c r="A270" s="10"/>
      <c r="B270" s="10" t="s">
        <v>182</v>
      </c>
      <c r="C270" s="10"/>
      <c r="D270" s="12" t="s">
        <v>183</v>
      </c>
      <c r="E270" s="12"/>
      <c r="F270" s="12"/>
      <c r="G270" s="10" t="s">
        <v>132</v>
      </c>
      <c r="H270" s="10" t="s">
        <v>798</v>
      </c>
      <c r="I270" s="10"/>
      <c r="J270" s="10"/>
      <c r="K270" s="10" t="s">
        <v>1152</v>
      </c>
      <c r="L270" s="10"/>
      <c r="M270" s="10"/>
      <c r="N270" s="10"/>
      <c r="O270" s="10" t="s">
        <v>1953</v>
      </c>
      <c r="P270" s="10"/>
      <c r="Q270" s="10"/>
      <c r="R270" s="10"/>
      <c r="S270" s="10"/>
      <c r="T270" s="10"/>
      <c r="U270" s="10" t="s">
        <v>184</v>
      </c>
      <c r="V270" s="10"/>
      <c r="W270" s="10"/>
      <c r="X270" s="10"/>
      <c r="Y270" s="10"/>
      <c r="Z270" s="10" t="s">
        <v>1960</v>
      </c>
    </row>
    <row r="271" spans="1:26" ht="14.1" customHeight="1" x14ac:dyDescent="0.25">
      <c r="A271" s="10"/>
      <c r="B271" s="11" t="s">
        <v>25</v>
      </c>
      <c r="C271" s="11"/>
      <c r="D271" s="12" t="s">
        <v>223</v>
      </c>
      <c r="E271" s="12"/>
      <c r="F271" s="12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 t="s">
        <v>32</v>
      </c>
    </row>
    <row r="272" spans="1:26" ht="48.6" customHeight="1" x14ac:dyDescent="0.25">
      <c r="A272" s="10"/>
      <c r="B272" s="10" t="s">
        <v>1691</v>
      </c>
      <c r="C272" s="10"/>
      <c r="D272" s="12" t="s">
        <v>1692</v>
      </c>
      <c r="E272" s="12"/>
      <c r="F272" s="12"/>
      <c r="G272" s="10" t="s">
        <v>1406</v>
      </c>
      <c r="H272" s="10" t="s">
        <v>1693</v>
      </c>
      <c r="I272" s="10"/>
      <c r="J272" s="10"/>
      <c r="K272" s="10" t="s">
        <v>32</v>
      </c>
      <c r="L272" s="10"/>
      <c r="M272" s="10"/>
      <c r="N272" s="10"/>
      <c r="O272" s="10" t="s">
        <v>32</v>
      </c>
      <c r="P272" s="10"/>
      <c r="Q272" s="10" t="s">
        <v>1695</v>
      </c>
      <c r="R272" s="10"/>
      <c r="S272" s="10" t="s">
        <v>1696</v>
      </c>
      <c r="T272" s="10"/>
      <c r="U272" s="10" t="s">
        <v>1697</v>
      </c>
      <c r="V272" s="10"/>
      <c r="W272" s="10"/>
      <c r="X272" s="10"/>
      <c r="Y272" s="10"/>
      <c r="Z272" s="10" t="s">
        <v>32</v>
      </c>
    </row>
    <row r="273" spans="1:26" ht="36.950000000000003" customHeight="1" x14ac:dyDescent="0.25">
      <c r="A273" s="10"/>
      <c r="B273" s="10" t="s">
        <v>1699</v>
      </c>
      <c r="C273" s="10"/>
      <c r="D273" s="12" t="s">
        <v>1700</v>
      </c>
      <c r="E273" s="12"/>
      <c r="F273" s="12"/>
      <c r="G273" s="10" t="s">
        <v>245</v>
      </c>
      <c r="H273" s="10" t="s">
        <v>722</v>
      </c>
      <c r="I273" s="10"/>
      <c r="J273" s="10"/>
      <c r="K273" s="10" t="s">
        <v>32</v>
      </c>
      <c r="L273" s="10"/>
      <c r="M273" s="10"/>
      <c r="N273" s="10"/>
      <c r="O273" s="10" t="s">
        <v>32</v>
      </c>
      <c r="P273" s="10"/>
      <c r="Q273" s="10" t="s">
        <v>1701</v>
      </c>
      <c r="R273" s="10"/>
      <c r="S273" s="10" t="s">
        <v>1433</v>
      </c>
      <c r="T273" s="10"/>
      <c r="U273" s="10" t="s">
        <v>1702</v>
      </c>
      <c r="V273" s="10"/>
      <c r="W273" s="10"/>
      <c r="X273" s="10"/>
      <c r="Y273" s="10"/>
      <c r="Z273" s="10" t="s">
        <v>32</v>
      </c>
    </row>
    <row r="274" spans="1:26" ht="60" customHeight="1" x14ac:dyDescent="0.25">
      <c r="A274" s="10"/>
      <c r="B274" s="10" t="s">
        <v>1704</v>
      </c>
      <c r="C274" s="10"/>
      <c r="D274" s="12" t="s">
        <v>1705</v>
      </c>
      <c r="E274" s="12"/>
      <c r="F274" s="12"/>
      <c r="G274" s="10" t="s">
        <v>245</v>
      </c>
      <c r="H274" s="10" t="s">
        <v>474</v>
      </c>
      <c r="I274" s="10"/>
      <c r="J274" s="10"/>
      <c r="K274" s="10" t="s">
        <v>32</v>
      </c>
      <c r="L274" s="10"/>
      <c r="M274" s="10"/>
      <c r="N274" s="10"/>
      <c r="O274" s="10" t="s">
        <v>32</v>
      </c>
      <c r="P274" s="10"/>
      <c r="Q274" s="10" t="s">
        <v>1707</v>
      </c>
      <c r="R274" s="10"/>
      <c r="S274" s="10" t="s">
        <v>1465</v>
      </c>
      <c r="T274" s="10"/>
      <c r="U274" s="10" t="s">
        <v>1708</v>
      </c>
      <c r="V274" s="10"/>
      <c r="W274" s="10"/>
      <c r="X274" s="10"/>
      <c r="Y274" s="10"/>
      <c r="Z274" s="10" t="s">
        <v>32</v>
      </c>
    </row>
    <row r="275" spans="1:26" ht="25.5" customHeight="1" x14ac:dyDescent="0.25">
      <c r="A275" s="10"/>
      <c r="B275" s="10" t="s">
        <v>224</v>
      </c>
      <c r="C275" s="10"/>
      <c r="D275" s="12" t="s">
        <v>225</v>
      </c>
      <c r="E275" s="12"/>
      <c r="F275" s="12"/>
      <c r="G275" s="10" t="s">
        <v>226</v>
      </c>
      <c r="H275" s="10" t="s">
        <v>318</v>
      </c>
      <c r="I275" s="10"/>
      <c r="J275" s="10"/>
      <c r="K275" s="10" t="s">
        <v>32</v>
      </c>
      <c r="L275" s="10"/>
      <c r="M275" s="10"/>
      <c r="N275" s="10"/>
      <c r="O275" s="10" t="s">
        <v>32</v>
      </c>
      <c r="P275" s="10"/>
      <c r="Q275" s="10" t="s">
        <v>228</v>
      </c>
      <c r="R275" s="10"/>
      <c r="S275" s="10" t="s">
        <v>229</v>
      </c>
      <c r="T275" s="10"/>
      <c r="U275" s="10" t="s">
        <v>230</v>
      </c>
      <c r="V275" s="10"/>
      <c r="W275" s="10"/>
      <c r="X275" s="10"/>
      <c r="Y275" s="10"/>
      <c r="Z275" s="10" t="s">
        <v>32</v>
      </c>
    </row>
    <row r="276" spans="1:26" ht="25.5" customHeight="1" x14ac:dyDescent="0.25">
      <c r="A276" s="10"/>
      <c r="B276" s="10" t="s">
        <v>1711</v>
      </c>
      <c r="C276" s="10"/>
      <c r="D276" s="12" t="s">
        <v>1712</v>
      </c>
      <c r="E276" s="12"/>
      <c r="F276" s="12"/>
      <c r="G276" s="10" t="s">
        <v>245</v>
      </c>
      <c r="H276" s="10" t="s">
        <v>1713</v>
      </c>
      <c r="I276" s="10"/>
      <c r="J276" s="10"/>
      <c r="K276" s="10" t="s">
        <v>32</v>
      </c>
      <c r="L276" s="10"/>
      <c r="M276" s="10"/>
      <c r="N276" s="10"/>
      <c r="O276" s="10" t="s">
        <v>32</v>
      </c>
      <c r="P276" s="10"/>
      <c r="Q276" s="10" t="s">
        <v>1715</v>
      </c>
      <c r="R276" s="10"/>
      <c r="S276" s="10" t="s">
        <v>179</v>
      </c>
      <c r="T276" s="10"/>
      <c r="U276" s="10" t="s">
        <v>1716</v>
      </c>
      <c r="V276" s="10"/>
      <c r="W276" s="10"/>
      <c r="X276" s="10"/>
      <c r="Y276" s="10"/>
      <c r="Z276" s="10" t="s">
        <v>32</v>
      </c>
    </row>
    <row r="277" spans="1:26" ht="14.1" customHeight="1" x14ac:dyDescent="0.25">
      <c r="A277" s="10"/>
      <c r="B277" s="10"/>
      <c r="C277" s="10"/>
      <c r="D277" s="12" t="s">
        <v>195</v>
      </c>
      <c r="E277" s="12"/>
      <c r="F277" s="12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 t="s">
        <v>1961</v>
      </c>
    </row>
    <row r="278" spans="1:26" ht="48.6" customHeight="1" x14ac:dyDescent="0.25">
      <c r="A278" s="10" t="s">
        <v>1962</v>
      </c>
      <c r="B278" s="10" t="s">
        <v>1075</v>
      </c>
      <c r="C278" s="10"/>
      <c r="D278" s="12" t="s">
        <v>1076</v>
      </c>
      <c r="E278" s="12"/>
      <c r="F278" s="12"/>
      <c r="G278" s="10" t="s">
        <v>201</v>
      </c>
      <c r="H278" s="10" t="s">
        <v>23</v>
      </c>
      <c r="I278" s="10"/>
      <c r="J278" s="10"/>
      <c r="K278" s="10"/>
      <c r="L278" s="10"/>
      <c r="M278" s="10"/>
      <c r="N278" s="10"/>
      <c r="O278" s="10" t="s">
        <v>23</v>
      </c>
      <c r="P278" s="10"/>
      <c r="Q278" s="10"/>
      <c r="R278" s="10"/>
      <c r="S278" s="10"/>
      <c r="T278" s="10"/>
      <c r="U278" s="10"/>
      <c r="V278" s="10" t="s">
        <v>609</v>
      </c>
      <c r="W278" s="10"/>
      <c r="X278" s="10"/>
      <c r="Y278" s="10"/>
      <c r="Z278" s="10" t="s">
        <v>1963</v>
      </c>
    </row>
    <row r="279" spans="1:26" ht="14.1" customHeight="1" x14ac:dyDescent="0.25">
      <c r="A279" s="10"/>
      <c r="B279" s="10"/>
      <c r="C279" s="10"/>
      <c r="D279" s="12" t="s">
        <v>197</v>
      </c>
      <c r="E279" s="12"/>
      <c r="F279" s="12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 t="s">
        <v>1964</v>
      </c>
    </row>
    <row r="280" spans="1:26" ht="25.5" customHeight="1" x14ac:dyDescent="0.25">
      <c r="A280" s="10"/>
      <c r="B280" s="10" t="s">
        <v>1654</v>
      </c>
      <c r="C280" s="10"/>
      <c r="D280" s="12" t="s">
        <v>1080</v>
      </c>
      <c r="E280" s="12"/>
      <c r="F280" s="12"/>
      <c r="G280" s="10" t="s">
        <v>201</v>
      </c>
      <c r="H280" s="10" t="s">
        <v>1081</v>
      </c>
      <c r="I280" s="10"/>
      <c r="J280" s="10"/>
      <c r="K280" s="10"/>
      <c r="L280" s="10"/>
      <c r="M280" s="10"/>
      <c r="N280" s="10"/>
      <c r="O280" s="10" t="s">
        <v>1081</v>
      </c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 t="s">
        <v>1965</v>
      </c>
    </row>
    <row r="281" spans="1:26" ht="25.5" customHeight="1" x14ac:dyDescent="0.25">
      <c r="A281" s="10"/>
      <c r="B281" s="10" t="s">
        <v>1656</v>
      </c>
      <c r="C281" s="10"/>
      <c r="D281" s="12" t="s">
        <v>1084</v>
      </c>
      <c r="E281" s="12"/>
      <c r="F281" s="12"/>
      <c r="G281" s="10" t="s">
        <v>201</v>
      </c>
      <c r="H281" s="10" t="s">
        <v>1085</v>
      </c>
      <c r="I281" s="10"/>
      <c r="J281" s="10"/>
      <c r="K281" s="10"/>
      <c r="L281" s="10"/>
      <c r="M281" s="10"/>
      <c r="N281" s="10"/>
      <c r="O281" s="10" t="s">
        <v>1085</v>
      </c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 t="s">
        <v>1966</v>
      </c>
    </row>
    <row r="282" spans="1:26" ht="14.1" customHeight="1" x14ac:dyDescent="0.25">
      <c r="A282" s="10"/>
      <c r="B282" s="10"/>
      <c r="C282" s="10"/>
      <c r="D282" s="13" t="s">
        <v>208</v>
      </c>
      <c r="E282" s="13"/>
      <c r="F282" s="13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 t="s">
        <v>1967</v>
      </c>
      <c r="V282" s="10"/>
      <c r="W282" s="10"/>
      <c r="X282" s="10"/>
      <c r="Y282" s="10"/>
      <c r="Z282" s="10" t="s">
        <v>1968</v>
      </c>
    </row>
    <row r="283" spans="1:26" ht="48.6" customHeight="1" x14ac:dyDescent="0.25">
      <c r="A283" s="10" t="s">
        <v>885</v>
      </c>
      <c r="B283" s="10" t="s">
        <v>1726</v>
      </c>
      <c r="C283" s="10"/>
      <c r="D283" s="12" t="s">
        <v>1727</v>
      </c>
      <c r="E283" s="12"/>
      <c r="F283" s="12"/>
      <c r="G283" s="10" t="s">
        <v>1640</v>
      </c>
      <c r="H283" s="10" t="s">
        <v>708</v>
      </c>
      <c r="I283" s="10"/>
      <c r="J283" s="10"/>
      <c r="K283" s="10"/>
      <c r="L283" s="10"/>
      <c r="M283" s="10"/>
      <c r="N283" s="10"/>
      <c r="O283" s="10" t="s">
        <v>708</v>
      </c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63.5" customHeight="1" x14ac:dyDescent="0.25">
      <c r="A284" s="10"/>
      <c r="B284" s="10" t="s">
        <v>588</v>
      </c>
      <c r="C284" s="10"/>
      <c r="D284" s="12" t="s">
        <v>589</v>
      </c>
      <c r="E284" s="12"/>
      <c r="F284" s="12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83.1" customHeight="1" x14ac:dyDescent="0.25">
      <c r="A285" s="10"/>
      <c r="B285" s="10" t="s">
        <v>1947</v>
      </c>
      <c r="C285" s="10"/>
      <c r="D285" s="12" t="s">
        <v>1948</v>
      </c>
      <c r="E285" s="12"/>
      <c r="F285" s="12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4.1" customHeight="1" x14ac:dyDescent="0.25">
      <c r="A286" s="10"/>
      <c r="B286" s="11" t="s">
        <v>9</v>
      </c>
      <c r="C286" s="11"/>
      <c r="D286" s="12" t="s">
        <v>159</v>
      </c>
      <c r="E286" s="12"/>
      <c r="F286" s="12"/>
      <c r="G286" s="10" t="s">
        <v>132</v>
      </c>
      <c r="H286" s="10"/>
      <c r="I286" s="10"/>
      <c r="J286" s="10"/>
      <c r="K286" s="10"/>
      <c r="L286" s="10"/>
      <c r="M286" s="10"/>
      <c r="N286" s="10"/>
      <c r="O286" s="10" t="s">
        <v>1969</v>
      </c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 t="s">
        <v>1970</v>
      </c>
    </row>
    <row r="287" spans="1:26" ht="14.1" customHeight="1" x14ac:dyDescent="0.25">
      <c r="A287" s="10"/>
      <c r="B287" s="10" t="s">
        <v>1643</v>
      </c>
      <c r="C287" s="10"/>
      <c r="D287" s="12" t="s">
        <v>1644</v>
      </c>
      <c r="E287" s="12"/>
      <c r="F287" s="12"/>
      <c r="G287" s="10" t="s">
        <v>132</v>
      </c>
      <c r="H287" s="10" t="s">
        <v>1730</v>
      </c>
      <c r="I287" s="10"/>
      <c r="J287" s="10"/>
      <c r="K287" s="10" t="s">
        <v>1152</v>
      </c>
      <c r="L287" s="10"/>
      <c r="M287" s="10"/>
      <c r="N287" s="10"/>
      <c r="O287" s="10" t="s">
        <v>1969</v>
      </c>
      <c r="P287" s="10"/>
      <c r="Q287" s="10"/>
      <c r="R287" s="10"/>
      <c r="S287" s="10"/>
      <c r="T287" s="10"/>
      <c r="U287" s="10" t="s">
        <v>1646</v>
      </c>
      <c r="V287" s="10"/>
      <c r="W287" s="10"/>
      <c r="X287" s="10"/>
      <c r="Y287" s="10"/>
      <c r="Z287" s="10" t="s">
        <v>1970</v>
      </c>
    </row>
    <row r="288" spans="1:26" ht="14.1" customHeight="1" x14ac:dyDescent="0.25">
      <c r="A288" s="10"/>
      <c r="B288" s="11" t="s">
        <v>23</v>
      </c>
      <c r="C288" s="11"/>
      <c r="D288" s="12" t="s">
        <v>167</v>
      </c>
      <c r="E288" s="12"/>
      <c r="F288" s="12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 t="s">
        <v>1971</v>
      </c>
    </row>
    <row r="289" spans="1:26" ht="14.1" customHeight="1" x14ac:dyDescent="0.25">
      <c r="A289" s="10"/>
      <c r="B289" s="11"/>
      <c r="C289" s="11"/>
      <c r="D289" s="12" t="s">
        <v>169</v>
      </c>
      <c r="E289" s="12"/>
      <c r="F289" s="12"/>
      <c r="G289" s="10" t="s">
        <v>132</v>
      </c>
      <c r="H289" s="10"/>
      <c r="I289" s="10"/>
      <c r="J289" s="10"/>
      <c r="K289" s="10"/>
      <c r="L289" s="10"/>
      <c r="M289" s="10"/>
      <c r="N289" s="10"/>
      <c r="O289" s="10" t="s">
        <v>1972</v>
      </c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 t="s">
        <v>1973</v>
      </c>
    </row>
    <row r="290" spans="1:26" ht="25.5" customHeight="1" x14ac:dyDescent="0.25">
      <c r="A290" s="10"/>
      <c r="B290" s="10" t="s">
        <v>370</v>
      </c>
      <c r="C290" s="10"/>
      <c r="D290" s="12" t="s">
        <v>371</v>
      </c>
      <c r="E290" s="12"/>
      <c r="F290" s="12"/>
      <c r="G290" s="10" t="s">
        <v>174</v>
      </c>
      <c r="H290" s="10" t="s">
        <v>317</v>
      </c>
      <c r="I290" s="10"/>
      <c r="J290" s="10"/>
      <c r="K290" s="10" t="s">
        <v>1152</v>
      </c>
      <c r="L290" s="10"/>
      <c r="M290" s="10"/>
      <c r="N290" s="10"/>
      <c r="O290" s="10" t="s">
        <v>1974</v>
      </c>
      <c r="P290" s="10"/>
      <c r="Q290" s="10"/>
      <c r="R290" s="10"/>
      <c r="S290" s="10"/>
      <c r="T290" s="10"/>
      <c r="U290" s="10" t="s">
        <v>374</v>
      </c>
      <c r="V290" s="10"/>
      <c r="W290" s="10"/>
      <c r="X290" s="10"/>
      <c r="Y290" s="10"/>
      <c r="Z290" s="10" t="s">
        <v>1975</v>
      </c>
    </row>
    <row r="291" spans="1:26" ht="25.5" customHeight="1" x14ac:dyDescent="0.25">
      <c r="A291" s="10"/>
      <c r="B291" s="10" t="s">
        <v>376</v>
      </c>
      <c r="C291" s="10"/>
      <c r="D291" s="12" t="s">
        <v>377</v>
      </c>
      <c r="E291" s="12"/>
      <c r="F291" s="12"/>
      <c r="G291" s="10" t="s">
        <v>132</v>
      </c>
      <c r="H291" s="10" t="s">
        <v>317</v>
      </c>
      <c r="I291" s="10"/>
      <c r="J291" s="10"/>
      <c r="K291" s="10" t="s">
        <v>1152</v>
      </c>
      <c r="L291" s="10"/>
      <c r="M291" s="10"/>
      <c r="N291" s="10"/>
      <c r="O291" s="10" t="s">
        <v>1974</v>
      </c>
      <c r="P291" s="10"/>
      <c r="Q291" s="10"/>
      <c r="R291" s="10"/>
      <c r="S291" s="10"/>
      <c r="T291" s="10"/>
      <c r="U291" s="10" t="s">
        <v>378</v>
      </c>
      <c r="V291" s="10"/>
      <c r="W291" s="10"/>
      <c r="X291" s="10"/>
      <c r="Y291" s="10"/>
      <c r="Z291" s="10" t="s">
        <v>1976</v>
      </c>
    </row>
    <row r="292" spans="1:26" ht="25.5" customHeight="1" x14ac:dyDescent="0.25">
      <c r="A292" s="10"/>
      <c r="B292" s="10" t="s">
        <v>1677</v>
      </c>
      <c r="C292" s="10"/>
      <c r="D292" s="12" t="s">
        <v>1678</v>
      </c>
      <c r="E292" s="12"/>
      <c r="F292" s="12"/>
      <c r="G292" s="10" t="s">
        <v>174</v>
      </c>
      <c r="H292" s="10" t="s">
        <v>1736</v>
      </c>
      <c r="I292" s="10"/>
      <c r="J292" s="10"/>
      <c r="K292" s="10" t="s">
        <v>1152</v>
      </c>
      <c r="L292" s="10"/>
      <c r="M292" s="10"/>
      <c r="N292" s="10"/>
      <c r="O292" s="10" t="s">
        <v>1977</v>
      </c>
      <c r="P292" s="10"/>
      <c r="Q292" s="10" t="s">
        <v>1680</v>
      </c>
      <c r="R292" s="10"/>
      <c r="S292" s="10" t="s">
        <v>1681</v>
      </c>
      <c r="T292" s="10"/>
      <c r="U292" s="10" t="s">
        <v>1682</v>
      </c>
      <c r="V292" s="10"/>
      <c r="W292" s="10"/>
      <c r="X292" s="10"/>
      <c r="Y292" s="10"/>
      <c r="Z292" s="10" t="s">
        <v>1978</v>
      </c>
    </row>
    <row r="293" spans="1:26" ht="25.5" customHeight="1" x14ac:dyDescent="0.25">
      <c r="A293" s="10"/>
      <c r="B293" s="10" t="s">
        <v>1684</v>
      </c>
      <c r="C293" s="10"/>
      <c r="D293" s="12" t="s">
        <v>1685</v>
      </c>
      <c r="E293" s="12"/>
      <c r="F293" s="12"/>
      <c r="G293" s="10" t="s">
        <v>174</v>
      </c>
      <c r="H293" s="10" t="s">
        <v>1736</v>
      </c>
      <c r="I293" s="10"/>
      <c r="J293" s="10"/>
      <c r="K293" s="10" t="s">
        <v>1152</v>
      </c>
      <c r="L293" s="10"/>
      <c r="M293" s="10"/>
      <c r="N293" s="10"/>
      <c r="O293" s="10" t="s">
        <v>1977</v>
      </c>
      <c r="P293" s="10"/>
      <c r="Q293" s="10" t="s">
        <v>1451</v>
      </c>
      <c r="R293" s="10"/>
      <c r="S293" s="10" t="s">
        <v>1067</v>
      </c>
      <c r="T293" s="10"/>
      <c r="U293" s="10" t="s">
        <v>1686</v>
      </c>
      <c r="V293" s="10"/>
      <c r="W293" s="10"/>
      <c r="X293" s="10"/>
      <c r="Y293" s="10"/>
      <c r="Z293" s="10" t="s">
        <v>1979</v>
      </c>
    </row>
    <row r="294" spans="1:26" ht="36.950000000000003" customHeight="1" x14ac:dyDescent="0.25">
      <c r="A294" s="10"/>
      <c r="B294" s="10" t="s">
        <v>1739</v>
      </c>
      <c r="C294" s="10"/>
      <c r="D294" s="12" t="s">
        <v>1740</v>
      </c>
      <c r="E294" s="12"/>
      <c r="F294" s="12"/>
      <c r="G294" s="10" t="s">
        <v>174</v>
      </c>
      <c r="H294" s="10" t="s">
        <v>429</v>
      </c>
      <c r="I294" s="10"/>
      <c r="J294" s="10"/>
      <c r="K294" s="10" t="s">
        <v>1152</v>
      </c>
      <c r="L294" s="10"/>
      <c r="M294" s="10"/>
      <c r="N294" s="10"/>
      <c r="O294" s="10" t="s">
        <v>1980</v>
      </c>
      <c r="P294" s="10"/>
      <c r="Q294" s="10" t="s">
        <v>1742</v>
      </c>
      <c r="R294" s="10"/>
      <c r="S294" s="10" t="s">
        <v>191</v>
      </c>
      <c r="T294" s="10"/>
      <c r="U294" s="10" t="s">
        <v>1743</v>
      </c>
      <c r="V294" s="10"/>
      <c r="W294" s="10"/>
      <c r="X294" s="10"/>
      <c r="Y294" s="10"/>
      <c r="Z294" s="10" t="s">
        <v>1981</v>
      </c>
    </row>
    <row r="295" spans="1:26" ht="25.5" customHeight="1" x14ac:dyDescent="0.25">
      <c r="A295" s="10"/>
      <c r="B295" s="10" t="s">
        <v>376</v>
      </c>
      <c r="C295" s="10"/>
      <c r="D295" s="12" t="s">
        <v>377</v>
      </c>
      <c r="E295" s="12"/>
      <c r="F295" s="12"/>
      <c r="G295" s="10" t="s">
        <v>132</v>
      </c>
      <c r="H295" s="10" t="s">
        <v>429</v>
      </c>
      <c r="I295" s="10"/>
      <c r="J295" s="10"/>
      <c r="K295" s="10" t="s">
        <v>1152</v>
      </c>
      <c r="L295" s="10"/>
      <c r="M295" s="10"/>
      <c r="N295" s="10"/>
      <c r="O295" s="10" t="s">
        <v>1980</v>
      </c>
      <c r="P295" s="10"/>
      <c r="Q295" s="10"/>
      <c r="R295" s="10"/>
      <c r="S295" s="10"/>
      <c r="T295" s="10"/>
      <c r="U295" s="10" t="s">
        <v>378</v>
      </c>
      <c r="V295" s="10"/>
      <c r="W295" s="10"/>
      <c r="X295" s="10"/>
      <c r="Y295" s="10"/>
      <c r="Z295" s="10" t="s">
        <v>1982</v>
      </c>
    </row>
    <row r="296" spans="1:26" ht="25.5" customHeight="1" x14ac:dyDescent="0.25">
      <c r="A296" s="10"/>
      <c r="B296" s="10" t="s">
        <v>172</v>
      </c>
      <c r="C296" s="10"/>
      <c r="D296" s="12" t="s">
        <v>173</v>
      </c>
      <c r="E296" s="12"/>
      <c r="F296" s="12"/>
      <c r="G296" s="10" t="s">
        <v>174</v>
      </c>
      <c r="H296" s="10" t="s">
        <v>317</v>
      </c>
      <c r="I296" s="10"/>
      <c r="J296" s="10"/>
      <c r="K296" s="10" t="s">
        <v>1152</v>
      </c>
      <c r="L296" s="10"/>
      <c r="M296" s="10"/>
      <c r="N296" s="10"/>
      <c r="O296" s="10" t="s">
        <v>1974</v>
      </c>
      <c r="P296" s="10"/>
      <c r="Q296" s="10" t="s">
        <v>178</v>
      </c>
      <c r="R296" s="10"/>
      <c r="S296" s="10" t="s">
        <v>179</v>
      </c>
      <c r="T296" s="10"/>
      <c r="U296" s="10" t="s">
        <v>180</v>
      </c>
      <c r="V296" s="10"/>
      <c r="W296" s="10"/>
      <c r="X296" s="10"/>
      <c r="Y296" s="10"/>
      <c r="Z296" s="10" t="s">
        <v>1983</v>
      </c>
    </row>
    <row r="297" spans="1:26" ht="25.5" customHeight="1" x14ac:dyDescent="0.25">
      <c r="A297" s="10"/>
      <c r="B297" s="10" t="s">
        <v>182</v>
      </c>
      <c r="C297" s="10"/>
      <c r="D297" s="12" t="s">
        <v>183</v>
      </c>
      <c r="E297" s="12"/>
      <c r="F297" s="12"/>
      <c r="G297" s="10" t="s">
        <v>132</v>
      </c>
      <c r="H297" s="10" t="s">
        <v>317</v>
      </c>
      <c r="I297" s="10"/>
      <c r="J297" s="10"/>
      <c r="K297" s="10" t="s">
        <v>1152</v>
      </c>
      <c r="L297" s="10"/>
      <c r="M297" s="10"/>
      <c r="N297" s="10"/>
      <c r="O297" s="10" t="s">
        <v>1974</v>
      </c>
      <c r="P297" s="10"/>
      <c r="Q297" s="10"/>
      <c r="R297" s="10"/>
      <c r="S297" s="10"/>
      <c r="T297" s="10"/>
      <c r="U297" s="10" t="s">
        <v>184</v>
      </c>
      <c r="V297" s="10"/>
      <c r="W297" s="10"/>
      <c r="X297" s="10"/>
      <c r="Y297" s="10"/>
      <c r="Z297" s="10" t="s">
        <v>1984</v>
      </c>
    </row>
    <row r="298" spans="1:26" ht="14.1" customHeight="1" x14ac:dyDescent="0.25">
      <c r="A298" s="10"/>
      <c r="B298" s="11" t="s">
        <v>25</v>
      </c>
      <c r="C298" s="11"/>
      <c r="D298" s="12" t="s">
        <v>223</v>
      </c>
      <c r="E298" s="12"/>
      <c r="F298" s="12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 t="s">
        <v>32</v>
      </c>
    </row>
    <row r="299" spans="1:26" ht="48.6" customHeight="1" x14ac:dyDescent="0.25">
      <c r="A299" s="10"/>
      <c r="B299" s="10" t="s">
        <v>1691</v>
      </c>
      <c r="C299" s="10"/>
      <c r="D299" s="12" t="s">
        <v>1692</v>
      </c>
      <c r="E299" s="12"/>
      <c r="F299" s="12"/>
      <c r="G299" s="10" t="s">
        <v>1406</v>
      </c>
      <c r="H299" s="10" t="s">
        <v>1747</v>
      </c>
      <c r="I299" s="10"/>
      <c r="J299" s="10"/>
      <c r="K299" s="10" t="s">
        <v>32</v>
      </c>
      <c r="L299" s="10"/>
      <c r="M299" s="10"/>
      <c r="N299" s="10"/>
      <c r="O299" s="10" t="s">
        <v>32</v>
      </c>
      <c r="P299" s="10"/>
      <c r="Q299" s="10" t="s">
        <v>1695</v>
      </c>
      <c r="R299" s="10"/>
      <c r="S299" s="10" t="s">
        <v>1696</v>
      </c>
      <c r="T299" s="10"/>
      <c r="U299" s="10" t="s">
        <v>1697</v>
      </c>
      <c r="V299" s="10"/>
      <c r="W299" s="10"/>
      <c r="X299" s="10"/>
      <c r="Y299" s="10"/>
      <c r="Z299" s="10" t="s">
        <v>32</v>
      </c>
    </row>
    <row r="300" spans="1:26" ht="36.950000000000003" customHeight="1" x14ac:dyDescent="0.25">
      <c r="A300" s="10"/>
      <c r="B300" s="10" t="s">
        <v>1749</v>
      </c>
      <c r="C300" s="10"/>
      <c r="D300" s="12" t="s">
        <v>1750</v>
      </c>
      <c r="E300" s="12"/>
      <c r="F300" s="12"/>
      <c r="G300" s="10" t="s">
        <v>226</v>
      </c>
      <c r="H300" s="10" t="s">
        <v>609</v>
      </c>
      <c r="I300" s="10"/>
      <c r="J300" s="10"/>
      <c r="K300" s="10" t="s">
        <v>32</v>
      </c>
      <c r="L300" s="10"/>
      <c r="M300" s="10"/>
      <c r="N300" s="10"/>
      <c r="O300" s="10" t="s">
        <v>32</v>
      </c>
      <c r="P300" s="10"/>
      <c r="Q300" s="10" t="s">
        <v>1751</v>
      </c>
      <c r="R300" s="10"/>
      <c r="S300" s="10" t="s">
        <v>1752</v>
      </c>
      <c r="T300" s="10"/>
      <c r="U300" s="10" t="s">
        <v>1753</v>
      </c>
      <c r="V300" s="10"/>
      <c r="W300" s="10"/>
      <c r="X300" s="10"/>
      <c r="Y300" s="10"/>
      <c r="Z300" s="10" t="s">
        <v>32</v>
      </c>
    </row>
    <row r="301" spans="1:26" ht="25.5" customHeight="1" x14ac:dyDescent="0.25">
      <c r="A301" s="10"/>
      <c r="B301" s="10" t="s">
        <v>1711</v>
      </c>
      <c r="C301" s="10"/>
      <c r="D301" s="12" t="s">
        <v>1712</v>
      </c>
      <c r="E301" s="12"/>
      <c r="F301" s="12"/>
      <c r="G301" s="10" t="s">
        <v>245</v>
      </c>
      <c r="H301" s="10" t="s">
        <v>1755</v>
      </c>
      <c r="I301" s="10"/>
      <c r="J301" s="10"/>
      <c r="K301" s="10" t="s">
        <v>32</v>
      </c>
      <c r="L301" s="10"/>
      <c r="M301" s="10"/>
      <c r="N301" s="10"/>
      <c r="O301" s="10" t="s">
        <v>32</v>
      </c>
      <c r="P301" s="10"/>
      <c r="Q301" s="10" t="s">
        <v>1715</v>
      </c>
      <c r="R301" s="10"/>
      <c r="S301" s="10" t="s">
        <v>179</v>
      </c>
      <c r="T301" s="10"/>
      <c r="U301" s="10" t="s">
        <v>1716</v>
      </c>
      <c r="V301" s="10"/>
      <c r="W301" s="10"/>
      <c r="X301" s="10"/>
      <c r="Y301" s="10"/>
      <c r="Z301" s="10" t="s">
        <v>32</v>
      </c>
    </row>
    <row r="302" spans="1:26" ht="14.1" customHeight="1" x14ac:dyDescent="0.25">
      <c r="A302" s="10"/>
      <c r="B302" s="10"/>
      <c r="C302" s="10"/>
      <c r="D302" s="12" t="s">
        <v>195</v>
      </c>
      <c r="E302" s="12"/>
      <c r="F302" s="12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 t="s">
        <v>1985</v>
      </c>
    </row>
    <row r="303" spans="1:26" ht="48.6" customHeight="1" x14ac:dyDescent="0.25">
      <c r="A303" s="10" t="s">
        <v>1986</v>
      </c>
      <c r="B303" s="10" t="s">
        <v>1075</v>
      </c>
      <c r="C303" s="10"/>
      <c r="D303" s="12" t="s">
        <v>1076</v>
      </c>
      <c r="E303" s="12"/>
      <c r="F303" s="12"/>
      <c r="G303" s="10" t="s">
        <v>201</v>
      </c>
      <c r="H303" s="10" t="s">
        <v>23</v>
      </c>
      <c r="I303" s="10"/>
      <c r="J303" s="10"/>
      <c r="K303" s="10"/>
      <c r="L303" s="10"/>
      <c r="M303" s="10"/>
      <c r="N303" s="10"/>
      <c r="O303" s="10" t="s">
        <v>23</v>
      </c>
      <c r="P303" s="10"/>
      <c r="Q303" s="10"/>
      <c r="R303" s="10"/>
      <c r="S303" s="10"/>
      <c r="T303" s="10"/>
      <c r="U303" s="10"/>
      <c r="V303" s="10" t="s">
        <v>609</v>
      </c>
      <c r="W303" s="10"/>
      <c r="X303" s="10"/>
      <c r="Y303" s="10"/>
      <c r="Z303" s="10" t="s">
        <v>1987</v>
      </c>
    </row>
    <row r="304" spans="1:26" ht="14.1" customHeight="1" x14ac:dyDescent="0.25">
      <c r="A304" s="10"/>
      <c r="B304" s="10"/>
      <c r="C304" s="10"/>
      <c r="D304" s="12" t="s">
        <v>197</v>
      </c>
      <c r="E304" s="12"/>
      <c r="F304" s="12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 t="s">
        <v>1988</v>
      </c>
    </row>
    <row r="305" spans="1:26" ht="25.5" customHeight="1" x14ac:dyDescent="0.25">
      <c r="A305" s="10"/>
      <c r="B305" s="10" t="s">
        <v>1654</v>
      </c>
      <c r="C305" s="10"/>
      <c r="D305" s="12" t="s">
        <v>1080</v>
      </c>
      <c r="E305" s="12"/>
      <c r="F305" s="12"/>
      <c r="G305" s="10" t="s">
        <v>201</v>
      </c>
      <c r="H305" s="10" t="s">
        <v>1081</v>
      </c>
      <c r="I305" s="10"/>
      <c r="J305" s="10"/>
      <c r="K305" s="10"/>
      <c r="L305" s="10"/>
      <c r="M305" s="10"/>
      <c r="N305" s="10"/>
      <c r="O305" s="10" t="s">
        <v>1081</v>
      </c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 t="s">
        <v>1989</v>
      </c>
    </row>
    <row r="306" spans="1:26" ht="25.5" customHeight="1" x14ac:dyDescent="0.25">
      <c r="A306" s="10"/>
      <c r="B306" s="10" t="s">
        <v>1656</v>
      </c>
      <c r="C306" s="10"/>
      <c r="D306" s="12" t="s">
        <v>1084</v>
      </c>
      <c r="E306" s="12"/>
      <c r="F306" s="12"/>
      <c r="G306" s="10" t="s">
        <v>201</v>
      </c>
      <c r="H306" s="10" t="s">
        <v>1085</v>
      </c>
      <c r="I306" s="10"/>
      <c r="J306" s="10"/>
      <c r="K306" s="10"/>
      <c r="L306" s="10"/>
      <c r="M306" s="10"/>
      <c r="N306" s="10"/>
      <c r="O306" s="10" t="s">
        <v>1085</v>
      </c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 t="s">
        <v>1990</v>
      </c>
    </row>
    <row r="307" spans="1:26" ht="14.1" customHeight="1" x14ac:dyDescent="0.25">
      <c r="A307" s="10"/>
      <c r="B307" s="10"/>
      <c r="C307" s="10"/>
      <c r="D307" s="13" t="s">
        <v>208</v>
      </c>
      <c r="E307" s="13"/>
      <c r="F307" s="13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 t="s">
        <v>1991</v>
      </c>
      <c r="V307" s="10"/>
      <c r="W307" s="10"/>
      <c r="X307" s="10"/>
      <c r="Y307" s="10"/>
      <c r="Z307" s="10" t="s">
        <v>1992</v>
      </c>
    </row>
    <row r="308" spans="1:26" ht="48.6" customHeight="1" x14ac:dyDescent="0.25">
      <c r="A308" s="10" t="s">
        <v>892</v>
      </c>
      <c r="B308" s="10" t="s">
        <v>516</v>
      </c>
      <c r="C308" s="10"/>
      <c r="D308" s="12" t="s">
        <v>1993</v>
      </c>
      <c r="E308" s="12"/>
      <c r="F308" s="12"/>
      <c r="G308" s="10" t="s">
        <v>245</v>
      </c>
      <c r="H308" s="10" t="s">
        <v>1994</v>
      </c>
      <c r="I308" s="10"/>
      <c r="J308" s="10"/>
      <c r="K308" s="10"/>
      <c r="L308" s="10"/>
      <c r="M308" s="10"/>
      <c r="N308" s="10"/>
      <c r="O308" s="10" t="s">
        <v>1994</v>
      </c>
      <c r="P308" s="10"/>
      <c r="Q308" s="10"/>
      <c r="R308" s="10"/>
      <c r="S308" s="10"/>
      <c r="T308" s="10"/>
      <c r="U308" s="10" t="s">
        <v>519</v>
      </c>
      <c r="V308" s="10"/>
      <c r="W308" s="10"/>
      <c r="X308" s="10"/>
      <c r="Y308" s="10"/>
      <c r="Z308" s="10" t="s">
        <v>1995</v>
      </c>
    </row>
    <row r="309" spans="1:26" ht="14.1" customHeight="1" x14ac:dyDescent="0.25">
      <c r="A309" s="10"/>
      <c r="B309" s="10"/>
      <c r="C309" s="10"/>
      <c r="D309" s="13" t="s">
        <v>208</v>
      </c>
      <c r="E309" s="13"/>
      <c r="F309" s="13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 t="s">
        <v>1995</v>
      </c>
    </row>
    <row r="310" spans="1:26" ht="83.1" customHeight="1" x14ac:dyDescent="0.25">
      <c r="A310" s="10" t="s">
        <v>927</v>
      </c>
      <c r="B310" s="10" t="s">
        <v>522</v>
      </c>
      <c r="C310" s="10"/>
      <c r="D310" s="12" t="s">
        <v>1996</v>
      </c>
      <c r="E310" s="12"/>
      <c r="F310" s="12"/>
      <c r="G310" s="10" t="s">
        <v>245</v>
      </c>
      <c r="H310" s="10" t="s">
        <v>1994</v>
      </c>
      <c r="I310" s="10"/>
      <c r="J310" s="10"/>
      <c r="K310" s="10"/>
      <c r="L310" s="10"/>
      <c r="M310" s="10"/>
      <c r="N310" s="10"/>
      <c r="O310" s="10" t="s">
        <v>1994</v>
      </c>
      <c r="P310" s="10"/>
      <c r="Q310" s="10"/>
      <c r="R310" s="10"/>
      <c r="S310" s="10"/>
      <c r="T310" s="10"/>
      <c r="U310" s="10" t="s">
        <v>525</v>
      </c>
      <c r="V310" s="10"/>
      <c r="W310" s="10"/>
      <c r="X310" s="10"/>
      <c r="Y310" s="10"/>
      <c r="Z310" s="10" t="s">
        <v>1997</v>
      </c>
    </row>
    <row r="311" spans="1:26" ht="14.1" customHeight="1" x14ac:dyDescent="0.25">
      <c r="A311" s="10"/>
      <c r="B311" s="10"/>
      <c r="C311" s="10"/>
      <c r="D311" s="13" t="s">
        <v>208</v>
      </c>
      <c r="E311" s="13"/>
      <c r="F311" s="13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 t="s">
        <v>1997</v>
      </c>
    </row>
    <row r="312" spans="1:26" ht="25.5" customHeight="1" x14ac:dyDescent="0.25">
      <c r="A312" s="10"/>
      <c r="B312" s="10"/>
      <c r="C312" s="10"/>
      <c r="D312" s="13" t="s">
        <v>1998</v>
      </c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0"/>
      <c r="W312" s="10"/>
      <c r="X312" s="10"/>
      <c r="Y312" s="10"/>
      <c r="Z312" s="17" t="s">
        <v>1999</v>
      </c>
    </row>
    <row r="313" spans="1:26" ht="14.1" customHeight="1" x14ac:dyDescent="0.25">
      <c r="A313" s="10"/>
      <c r="B313" s="10"/>
      <c r="C313" s="10"/>
      <c r="D313" s="18" t="s">
        <v>529</v>
      </c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0"/>
    </row>
    <row r="314" spans="1:26" ht="14.1" customHeight="1" x14ac:dyDescent="0.25">
      <c r="A314" s="10"/>
      <c r="B314" s="10"/>
      <c r="C314" s="10"/>
      <c r="D314" s="12" t="s">
        <v>530</v>
      </c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0"/>
      <c r="W314" s="10"/>
      <c r="X314" s="10"/>
      <c r="Y314" s="10"/>
      <c r="Z314" s="10" t="s">
        <v>2000</v>
      </c>
    </row>
    <row r="315" spans="1:26" ht="14.1" customHeight="1" x14ac:dyDescent="0.25">
      <c r="A315" s="10"/>
      <c r="B315" s="10"/>
      <c r="C315" s="10"/>
      <c r="D315" s="12" t="s">
        <v>532</v>
      </c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0"/>
      <c r="W315" s="10"/>
      <c r="X315" s="10"/>
      <c r="Y315" s="10"/>
      <c r="Z315" s="10" t="s">
        <v>2001</v>
      </c>
    </row>
    <row r="316" spans="1:26" ht="14.1" customHeight="1" x14ac:dyDescent="0.25">
      <c r="A316" s="10"/>
      <c r="B316" s="10"/>
      <c r="C316" s="10"/>
      <c r="D316" s="12" t="s">
        <v>534</v>
      </c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0"/>
      <c r="W316" s="10"/>
      <c r="X316" s="10"/>
      <c r="Y316" s="10"/>
      <c r="Z316" s="10" t="s">
        <v>2002</v>
      </c>
    </row>
    <row r="317" spans="1:26" ht="14.1" customHeight="1" x14ac:dyDescent="0.25">
      <c r="A317" s="10"/>
      <c r="B317" s="10"/>
      <c r="C317" s="10"/>
      <c r="D317" s="12" t="s">
        <v>536</v>
      </c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0"/>
      <c r="W317" s="10"/>
      <c r="X317" s="10"/>
      <c r="Y317" s="10"/>
      <c r="Z317" s="10" t="s">
        <v>2003</v>
      </c>
    </row>
    <row r="318" spans="1:26" ht="14.1" customHeight="1" x14ac:dyDescent="0.25">
      <c r="A318" s="10"/>
      <c r="B318" s="10"/>
      <c r="C318" s="10"/>
      <c r="D318" s="12" t="s">
        <v>537</v>
      </c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0"/>
      <c r="W318" s="10"/>
      <c r="X318" s="10"/>
      <c r="Y318" s="10"/>
      <c r="Z318" s="10" t="s">
        <v>2004</v>
      </c>
    </row>
    <row r="319" spans="1:26" ht="14.1" customHeight="1" x14ac:dyDescent="0.25">
      <c r="A319" s="10"/>
      <c r="B319" s="10"/>
      <c r="C319" s="10"/>
      <c r="D319" s="12" t="s">
        <v>539</v>
      </c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0"/>
      <c r="W319" s="10"/>
      <c r="X319" s="10"/>
      <c r="Y319" s="10"/>
      <c r="Z319" s="10" t="s">
        <v>2005</v>
      </c>
    </row>
    <row r="320" spans="1:26" ht="14.1" customHeight="1" x14ac:dyDescent="0.25">
      <c r="A320" s="10"/>
      <c r="B320" s="10"/>
      <c r="C320" s="10"/>
      <c r="D320" s="12" t="s">
        <v>541</v>
      </c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0"/>
      <c r="W320" s="10"/>
      <c r="X320" s="10"/>
      <c r="Y320" s="10"/>
      <c r="Z320" s="10" t="s">
        <v>2006</v>
      </c>
    </row>
    <row r="321" spans="1:26" ht="14.1" customHeight="1" x14ac:dyDescent="0.25">
      <c r="A321" s="10"/>
      <c r="B321" s="10"/>
      <c r="C321" s="10"/>
      <c r="D321" s="12" t="s">
        <v>543</v>
      </c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0"/>
      <c r="W321" s="10"/>
      <c r="X321" s="10"/>
      <c r="Y321" s="10"/>
      <c r="Z321" s="10" t="s">
        <v>2007</v>
      </c>
    </row>
    <row r="322" spans="1:26" ht="14.1" customHeight="1" x14ac:dyDescent="0.25">
      <c r="A322" s="10"/>
      <c r="B322" s="10"/>
      <c r="C322" s="10"/>
      <c r="D322" s="12" t="s">
        <v>545</v>
      </c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0"/>
      <c r="W322" s="10"/>
      <c r="X322" s="10"/>
      <c r="Y322" s="10"/>
      <c r="Z322" s="10" t="s">
        <v>32</v>
      </c>
    </row>
    <row r="323" spans="1:26" ht="14.1" customHeight="1" x14ac:dyDescent="0.25">
      <c r="A323" s="10"/>
      <c r="B323" s="10"/>
      <c r="C323" s="10"/>
      <c r="D323" s="12" t="s">
        <v>546</v>
      </c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0"/>
      <c r="W323" s="10"/>
      <c r="X323" s="10"/>
      <c r="Y323" s="10"/>
      <c r="Z323" s="10" t="s">
        <v>32</v>
      </c>
    </row>
    <row r="324" spans="1:26" ht="25.5" customHeight="1" x14ac:dyDescent="0.25">
      <c r="A324" s="10"/>
      <c r="B324" s="10"/>
      <c r="C324" s="10"/>
      <c r="D324" s="13" t="s">
        <v>2008</v>
      </c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0"/>
      <c r="W324" s="10"/>
      <c r="X324" s="10"/>
      <c r="Y324" s="10"/>
      <c r="Z324" s="17" t="s">
        <v>2009</v>
      </c>
    </row>
    <row r="325" spans="1:26" ht="14.1" customHeight="1" x14ac:dyDescent="0.25">
      <c r="A325" s="10"/>
      <c r="B325" s="10"/>
      <c r="C325" s="10"/>
      <c r="D325" s="18" t="s">
        <v>529</v>
      </c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0"/>
    </row>
    <row r="326" spans="1:26" ht="25.5" customHeight="1" x14ac:dyDescent="0.25">
      <c r="A326" s="10"/>
      <c r="B326" s="10"/>
      <c r="C326" s="10"/>
      <c r="D326" s="12" t="s">
        <v>549</v>
      </c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0"/>
      <c r="W326" s="10"/>
      <c r="X326" s="10"/>
      <c r="Y326" s="10"/>
      <c r="Z326" s="10" t="s">
        <v>32</v>
      </c>
    </row>
    <row r="327" spans="1:26" ht="14.1" customHeight="1" x14ac:dyDescent="0.25">
      <c r="A327" s="10"/>
      <c r="B327" s="10"/>
      <c r="C327" s="10"/>
      <c r="D327" s="12" t="s">
        <v>550</v>
      </c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0"/>
      <c r="W327" s="10"/>
      <c r="X327" s="10"/>
      <c r="Y327" s="10"/>
      <c r="Z327" s="10" t="s">
        <v>32</v>
      </c>
    </row>
    <row r="328" spans="1:26" ht="14.1" customHeight="1" x14ac:dyDescent="0.25">
      <c r="A328" s="10"/>
      <c r="B328" s="10"/>
      <c r="C328" s="10"/>
      <c r="D328" s="18" t="s">
        <v>551</v>
      </c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0"/>
    </row>
    <row r="329" spans="1:26" ht="14.1" customHeight="1" x14ac:dyDescent="0.25">
      <c r="A329" s="10"/>
      <c r="B329" s="10"/>
      <c r="C329" s="10"/>
      <c r="D329" s="12" t="s">
        <v>552</v>
      </c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0"/>
      <c r="W329" s="10"/>
      <c r="X329" s="10"/>
      <c r="Y329" s="10"/>
      <c r="Z329" s="10" t="s">
        <v>2010</v>
      </c>
    </row>
    <row r="330" spans="1:26" ht="14.1" customHeight="1" x14ac:dyDescent="0.25">
      <c r="A330" s="10"/>
      <c r="B330" s="10"/>
      <c r="C330" s="10"/>
      <c r="D330" s="12" t="s">
        <v>553</v>
      </c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0"/>
      <c r="W330" s="10"/>
      <c r="X330" s="10"/>
      <c r="Y330" s="10"/>
      <c r="Z330" s="10" t="s">
        <v>2011</v>
      </c>
    </row>
    <row r="331" spans="1:26" ht="12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4.1" customHeight="1" x14ac:dyDescent="0.25">
      <c r="A332" s="10"/>
      <c r="B332" s="10"/>
      <c r="C332" s="10"/>
      <c r="D332" s="13" t="s">
        <v>554</v>
      </c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0"/>
      <c r="Y332" s="10"/>
      <c r="Z332" s="10"/>
    </row>
    <row r="333" spans="1:26" ht="12.75" customHeight="1" x14ac:dyDescent="0.25">
      <c r="A333" s="10"/>
      <c r="B333" s="10"/>
      <c r="C333" s="10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0"/>
      <c r="Y333" s="10"/>
      <c r="Z333" s="10"/>
    </row>
    <row r="334" spans="1:26" ht="14.1" customHeight="1" x14ac:dyDescent="0.25">
      <c r="A334" s="10"/>
      <c r="B334" s="10"/>
      <c r="C334" s="10"/>
      <c r="D334" s="13" t="s">
        <v>555</v>
      </c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0"/>
      <c r="W334" s="10"/>
      <c r="X334" s="17" t="s">
        <v>2012</v>
      </c>
      <c r="Y334" s="10"/>
      <c r="Z334" s="10"/>
    </row>
    <row r="335" spans="1:26" ht="14.1" customHeight="1" x14ac:dyDescent="0.25">
      <c r="A335" s="10"/>
      <c r="B335" s="10"/>
      <c r="C335" s="10"/>
      <c r="D335" s="18" t="s">
        <v>529</v>
      </c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0"/>
      <c r="Y335" s="10"/>
      <c r="Z335" s="10"/>
    </row>
    <row r="336" spans="1:26" ht="14.1" customHeight="1" x14ac:dyDescent="0.25">
      <c r="A336" s="10"/>
      <c r="B336" s="10"/>
      <c r="C336" s="10"/>
      <c r="D336" s="12" t="s">
        <v>556</v>
      </c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0"/>
      <c r="W336" s="10"/>
      <c r="X336" s="10" t="s">
        <v>2013</v>
      </c>
      <c r="Y336" s="10"/>
      <c r="Z336" s="10"/>
    </row>
    <row r="337" spans="1:26" ht="14.1" customHeight="1" x14ac:dyDescent="0.25">
      <c r="A337" s="10"/>
      <c r="B337" s="10"/>
      <c r="C337" s="10"/>
      <c r="D337" s="18" t="s">
        <v>557</v>
      </c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0"/>
      <c r="Y337" s="10"/>
      <c r="Z337" s="10"/>
    </row>
    <row r="338" spans="1:26" ht="14.1" customHeight="1" x14ac:dyDescent="0.25">
      <c r="A338" s="10"/>
      <c r="B338" s="10"/>
      <c r="C338" s="10"/>
      <c r="D338" s="12" t="s">
        <v>558</v>
      </c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0"/>
      <c r="W338" s="10"/>
      <c r="X338" s="10" t="s">
        <v>2014</v>
      </c>
      <c r="Y338" s="10"/>
      <c r="Z338" s="10"/>
    </row>
    <row r="339" spans="1:26" ht="14.1" customHeight="1" x14ac:dyDescent="0.25">
      <c r="A339" s="10"/>
      <c r="B339" s="10"/>
      <c r="C339" s="10"/>
      <c r="D339" s="12" t="s">
        <v>559</v>
      </c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0"/>
      <c r="W339" s="10"/>
      <c r="X339" s="10" t="s">
        <v>2015</v>
      </c>
      <c r="Y339" s="10"/>
      <c r="Z339" s="10"/>
    </row>
    <row r="340" spans="1:26" ht="14.1" customHeight="1" x14ac:dyDescent="0.25">
      <c r="A340" s="10"/>
      <c r="B340" s="10"/>
      <c r="C340" s="10"/>
      <c r="D340" s="12" t="s">
        <v>560</v>
      </c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0"/>
      <c r="W340" s="10"/>
      <c r="X340" s="10" t="s">
        <v>2016</v>
      </c>
      <c r="Y340" s="10"/>
      <c r="Z340" s="10"/>
    </row>
    <row r="341" spans="1:26" ht="14.1" customHeight="1" x14ac:dyDescent="0.25">
      <c r="A341" s="10"/>
      <c r="B341" s="10"/>
      <c r="C341" s="10"/>
      <c r="D341" s="12" t="s">
        <v>561</v>
      </c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0"/>
      <c r="W341" s="10"/>
      <c r="X341" s="10" t="s">
        <v>2017</v>
      </c>
      <c r="Y341" s="10"/>
      <c r="Z341" s="10"/>
    </row>
    <row r="342" spans="1:26" ht="14.1" customHeight="1" x14ac:dyDescent="0.25">
      <c r="A342" s="10"/>
      <c r="B342" s="10"/>
      <c r="C342" s="10"/>
      <c r="D342" s="12" t="s">
        <v>562</v>
      </c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0"/>
      <c r="W342" s="10"/>
      <c r="X342" s="10" t="s">
        <v>2004</v>
      </c>
      <c r="Y342" s="10"/>
      <c r="Z342" s="10"/>
    </row>
    <row r="343" spans="1:26" ht="14.1" customHeight="1" x14ac:dyDescent="0.25">
      <c r="A343" s="10"/>
      <c r="B343" s="10"/>
      <c r="C343" s="10"/>
      <c r="D343" s="12" t="s">
        <v>563</v>
      </c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0"/>
      <c r="W343" s="10"/>
      <c r="X343" s="10" t="s">
        <v>2018</v>
      </c>
      <c r="Y343" s="10"/>
      <c r="Z343" s="10"/>
    </row>
    <row r="344" spans="1:26" ht="14.1" customHeight="1" x14ac:dyDescent="0.25">
      <c r="A344" s="10"/>
      <c r="B344" s="10"/>
      <c r="C344" s="10"/>
      <c r="D344" s="12" t="s">
        <v>564</v>
      </c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0"/>
      <c r="W344" s="10"/>
      <c r="X344" s="10" t="s">
        <v>2019</v>
      </c>
      <c r="Y344" s="10"/>
      <c r="Z344" s="10"/>
    </row>
    <row r="345" spans="1:26" ht="14.1" customHeight="1" x14ac:dyDescent="0.25">
      <c r="A345" s="10"/>
      <c r="B345" s="10"/>
      <c r="C345" s="10"/>
      <c r="D345" s="12" t="s">
        <v>565</v>
      </c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0"/>
      <c r="W345" s="10"/>
      <c r="X345" s="10" t="s">
        <v>2020</v>
      </c>
      <c r="Y345" s="10"/>
      <c r="Z345" s="10"/>
    </row>
    <row r="346" spans="1:26" ht="12.75" customHeight="1" x14ac:dyDescent="0.25">
      <c r="A346" s="10"/>
      <c r="B346" s="10"/>
      <c r="C346" s="10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0"/>
      <c r="Y346" s="10"/>
      <c r="Z346" s="10"/>
    </row>
    <row r="347" spans="1:26" ht="14.1" customHeight="1" x14ac:dyDescent="0.25">
      <c r="A347" s="10"/>
      <c r="B347" s="10"/>
      <c r="C347" s="10"/>
      <c r="D347" s="13" t="s">
        <v>1502</v>
      </c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0"/>
      <c r="W347" s="10"/>
      <c r="X347" s="17" t="s">
        <v>2021</v>
      </c>
      <c r="Y347" s="10"/>
      <c r="Z347" s="10"/>
    </row>
    <row r="348" spans="1:26" ht="14.1" customHeight="1" x14ac:dyDescent="0.25">
      <c r="A348" s="10"/>
      <c r="B348" s="10"/>
      <c r="C348" s="10"/>
      <c r="D348" s="18" t="s">
        <v>529</v>
      </c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0"/>
      <c r="Y348" s="10"/>
      <c r="Z348" s="10"/>
    </row>
    <row r="349" spans="1:26" ht="14.1" customHeight="1" x14ac:dyDescent="0.25">
      <c r="A349" s="10"/>
      <c r="B349" s="10"/>
      <c r="C349" s="10"/>
      <c r="D349" s="12" t="s">
        <v>556</v>
      </c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0"/>
      <c r="W349" s="10"/>
      <c r="X349" s="10" t="s">
        <v>2022</v>
      </c>
      <c r="Y349" s="10"/>
      <c r="Z349" s="10"/>
    </row>
    <row r="350" spans="1:26" ht="14.1" customHeight="1" x14ac:dyDescent="0.25">
      <c r="A350" s="10"/>
      <c r="B350" s="10"/>
      <c r="C350" s="10"/>
      <c r="D350" s="18" t="s">
        <v>557</v>
      </c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0"/>
      <c r="Y350" s="10"/>
      <c r="Z350" s="10"/>
    </row>
    <row r="351" spans="1:26" ht="14.1" customHeight="1" x14ac:dyDescent="0.25">
      <c r="A351" s="10"/>
      <c r="B351" s="10"/>
      <c r="C351" s="10"/>
      <c r="D351" s="12" t="s">
        <v>558</v>
      </c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0"/>
      <c r="W351" s="10"/>
      <c r="X351" s="10" t="s">
        <v>2023</v>
      </c>
      <c r="Y351" s="10"/>
      <c r="Z351" s="10"/>
    </row>
    <row r="352" spans="1:26" ht="14.1" customHeight="1" x14ac:dyDescent="0.25">
      <c r="A352" s="10"/>
      <c r="B352" s="10"/>
      <c r="C352" s="10"/>
      <c r="D352" s="12" t="s">
        <v>559</v>
      </c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0"/>
      <c r="W352" s="10"/>
      <c r="X352" s="10" t="s">
        <v>2024</v>
      </c>
      <c r="Y352" s="10"/>
      <c r="Z352" s="10"/>
    </row>
    <row r="353" spans="1:26" ht="14.1" customHeight="1" x14ac:dyDescent="0.25">
      <c r="A353" s="10"/>
      <c r="B353" s="10"/>
      <c r="C353" s="10"/>
      <c r="D353" s="12" t="s">
        <v>560</v>
      </c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0"/>
      <c r="W353" s="10"/>
      <c r="X353" s="10" t="s">
        <v>2025</v>
      </c>
      <c r="Y353" s="10"/>
      <c r="Z353" s="10"/>
    </row>
    <row r="354" spans="1:26" ht="14.1" customHeight="1" x14ac:dyDescent="0.25">
      <c r="A354" s="10"/>
      <c r="B354" s="10"/>
      <c r="C354" s="10"/>
      <c r="D354" s="12" t="s">
        <v>561</v>
      </c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0"/>
      <c r="W354" s="10"/>
      <c r="X354" s="10" t="s">
        <v>2026</v>
      </c>
      <c r="Y354" s="10"/>
      <c r="Z354" s="10"/>
    </row>
    <row r="355" spans="1:26" ht="14.1" customHeight="1" x14ac:dyDescent="0.25">
      <c r="A355" s="10"/>
      <c r="B355" s="10"/>
      <c r="C355" s="10"/>
      <c r="D355" s="12" t="s">
        <v>563</v>
      </c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0"/>
      <c r="W355" s="10"/>
      <c r="X355" s="10" t="s">
        <v>2027</v>
      </c>
      <c r="Y355" s="10"/>
      <c r="Z355" s="10"/>
    </row>
    <row r="356" spans="1:26" ht="14.1" customHeight="1" x14ac:dyDescent="0.25">
      <c r="A356" s="10"/>
      <c r="B356" s="10"/>
      <c r="C356" s="10"/>
      <c r="D356" s="12" t="s">
        <v>564</v>
      </c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0"/>
      <c r="W356" s="10"/>
      <c r="X356" s="10" t="s">
        <v>2028</v>
      </c>
      <c r="Y356" s="10"/>
      <c r="Z356" s="10"/>
    </row>
    <row r="357" spans="1:26" ht="14.1" customHeight="1" x14ac:dyDescent="0.25">
      <c r="A357" s="10"/>
      <c r="B357" s="10"/>
      <c r="C357" s="10"/>
      <c r="D357" s="12" t="s">
        <v>565</v>
      </c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0"/>
      <c r="W357" s="10"/>
      <c r="X357" s="10" t="s">
        <v>2029</v>
      </c>
      <c r="Y357" s="10"/>
      <c r="Z357" s="10"/>
    </row>
    <row r="358" spans="1:26" ht="12.75" customHeight="1" x14ac:dyDescent="0.25">
      <c r="A358" s="10"/>
      <c r="B358" s="10"/>
      <c r="C358" s="10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0"/>
      <c r="Y358" s="10"/>
      <c r="Z358" s="10"/>
    </row>
    <row r="359" spans="1:26" ht="14.1" customHeight="1" x14ac:dyDescent="0.25">
      <c r="A359" s="10"/>
      <c r="B359" s="10"/>
      <c r="C359" s="10"/>
      <c r="D359" s="13" t="s">
        <v>566</v>
      </c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0"/>
      <c r="W359" s="10"/>
      <c r="X359" s="17" t="s">
        <v>2030</v>
      </c>
      <c r="Y359" s="10"/>
      <c r="Z359" s="10"/>
    </row>
    <row r="360" spans="1:26" ht="14.1" customHeight="1" x14ac:dyDescent="0.25">
      <c r="A360" s="10"/>
      <c r="B360" s="10"/>
      <c r="C360" s="10"/>
      <c r="D360" s="12" t="s">
        <v>567</v>
      </c>
      <c r="E360" s="12"/>
      <c r="F360" s="12"/>
      <c r="G360" s="12"/>
      <c r="H360" s="12" t="s">
        <v>2031</v>
      </c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0" t="s">
        <v>569</v>
      </c>
      <c r="W360" s="10"/>
      <c r="X360" s="10" t="s">
        <v>2032</v>
      </c>
      <c r="Y360" s="10"/>
      <c r="Z360" s="10"/>
    </row>
    <row r="361" spans="1:26" ht="14.1" customHeight="1" x14ac:dyDescent="0.25">
      <c r="A361" s="10"/>
      <c r="B361" s="10"/>
      <c r="C361" s="10"/>
      <c r="D361" s="12" t="s">
        <v>571</v>
      </c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0"/>
      <c r="W361" s="10"/>
      <c r="X361" s="10" t="s">
        <v>2033</v>
      </c>
      <c r="Y361" s="10"/>
      <c r="Z361" s="10"/>
    </row>
    <row r="362" spans="1:26" ht="14.1" customHeight="1" x14ac:dyDescent="0.25">
      <c r="A362" s="10"/>
      <c r="B362" s="10"/>
      <c r="C362" s="10"/>
      <c r="D362" s="18" t="s">
        <v>529</v>
      </c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0"/>
      <c r="Y362" s="10"/>
      <c r="Z362" s="10"/>
    </row>
    <row r="363" spans="1:26" ht="14.1" customHeight="1" x14ac:dyDescent="0.25">
      <c r="A363" s="10"/>
      <c r="B363" s="10"/>
      <c r="C363" s="10"/>
      <c r="D363" s="12" t="s">
        <v>556</v>
      </c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0"/>
      <c r="W363" s="10"/>
      <c r="X363" s="10" t="s">
        <v>2034</v>
      </c>
      <c r="Y363" s="10"/>
      <c r="Z363" s="10"/>
    </row>
    <row r="364" spans="1:26" ht="14.1" customHeight="1" x14ac:dyDescent="0.25">
      <c r="A364" s="10"/>
      <c r="B364" s="10"/>
      <c r="C364" s="10"/>
      <c r="D364" s="18" t="s">
        <v>557</v>
      </c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0"/>
      <c r="Y364" s="10"/>
      <c r="Z364" s="10"/>
    </row>
    <row r="365" spans="1:26" ht="14.1" customHeight="1" x14ac:dyDescent="0.25">
      <c r="A365" s="10"/>
      <c r="B365" s="10"/>
      <c r="C365" s="10"/>
      <c r="D365" s="12" t="s">
        <v>558</v>
      </c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0"/>
      <c r="W365" s="10"/>
      <c r="X365" s="10" t="s">
        <v>2035</v>
      </c>
      <c r="Y365" s="10"/>
      <c r="Z365" s="10"/>
    </row>
    <row r="366" spans="1:26" ht="14.1" customHeight="1" x14ac:dyDescent="0.25">
      <c r="A366" s="10"/>
      <c r="B366" s="10"/>
      <c r="C366" s="10"/>
      <c r="D366" s="12" t="s">
        <v>559</v>
      </c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0"/>
      <c r="W366" s="10"/>
      <c r="X366" s="10" t="s">
        <v>2036</v>
      </c>
      <c r="Y366" s="10"/>
      <c r="Z366" s="10"/>
    </row>
    <row r="367" spans="1:26" ht="14.1" customHeight="1" x14ac:dyDescent="0.25">
      <c r="A367" s="10"/>
      <c r="B367" s="10"/>
      <c r="C367" s="10"/>
      <c r="D367" s="12" t="s">
        <v>560</v>
      </c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0"/>
      <c r="W367" s="10"/>
      <c r="X367" s="10" t="s">
        <v>2037</v>
      </c>
      <c r="Y367" s="10"/>
      <c r="Z367" s="10"/>
    </row>
    <row r="368" spans="1:26" ht="14.1" customHeight="1" x14ac:dyDescent="0.25">
      <c r="A368" s="10"/>
      <c r="B368" s="10"/>
      <c r="C368" s="10"/>
      <c r="D368" s="12" t="s">
        <v>561</v>
      </c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0"/>
      <c r="W368" s="10"/>
      <c r="X368" s="10" t="s">
        <v>2038</v>
      </c>
      <c r="Y368" s="10"/>
      <c r="Z368" s="10"/>
    </row>
    <row r="369" spans="1:26" ht="14.1" customHeight="1" x14ac:dyDescent="0.25">
      <c r="A369" s="10"/>
      <c r="B369" s="10"/>
      <c r="C369" s="10"/>
      <c r="D369" s="12" t="s">
        <v>562</v>
      </c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0"/>
      <c r="W369" s="10"/>
      <c r="X369" s="10" t="s">
        <v>2004</v>
      </c>
      <c r="Y369" s="10"/>
      <c r="Z369" s="10"/>
    </row>
    <row r="370" spans="1:26" ht="14.1" customHeight="1" x14ac:dyDescent="0.25">
      <c r="A370" s="10"/>
      <c r="B370" s="10"/>
      <c r="C370" s="10"/>
      <c r="D370" s="12" t="s">
        <v>563</v>
      </c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0"/>
      <c r="W370" s="10"/>
      <c r="X370" s="10" t="s">
        <v>2039</v>
      </c>
      <c r="Y370" s="10"/>
      <c r="Z370" s="10"/>
    </row>
    <row r="371" spans="1:26" ht="14.1" customHeight="1" x14ac:dyDescent="0.25">
      <c r="A371" s="10"/>
      <c r="B371" s="10"/>
      <c r="C371" s="10"/>
      <c r="D371" s="12" t="s">
        <v>564</v>
      </c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0"/>
      <c r="W371" s="10"/>
      <c r="X371" s="10" t="s">
        <v>2040</v>
      </c>
      <c r="Y371" s="10"/>
      <c r="Z371" s="10"/>
    </row>
    <row r="372" spans="1:26" ht="14.1" customHeight="1" x14ac:dyDescent="0.25">
      <c r="A372" s="10"/>
      <c r="B372" s="10"/>
      <c r="C372" s="10"/>
      <c r="D372" s="12" t="s">
        <v>565</v>
      </c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0"/>
      <c r="W372" s="10"/>
      <c r="X372" s="10" t="s">
        <v>2041</v>
      </c>
      <c r="Y372" s="10"/>
      <c r="Z372" s="10"/>
    </row>
    <row r="373" spans="1:26" ht="14.1" customHeight="1" x14ac:dyDescent="0.25">
      <c r="A373" s="10"/>
      <c r="B373" s="10"/>
      <c r="C373" s="10"/>
      <c r="D373" s="12" t="s">
        <v>573</v>
      </c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0"/>
      <c r="W373" s="10"/>
      <c r="X373" s="10" t="s">
        <v>32</v>
      </c>
      <c r="Y373" s="10"/>
      <c r="Z373" s="10"/>
    </row>
    <row r="374" spans="1:26" ht="14.1" customHeight="1" x14ac:dyDescent="0.25">
      <c r="A374" s="10"/>
      <c r="B374" s="10"/>
      <c r="C374" s="10"/>
      <c r="D374" s="12" t="s">
        <v>574</v>
      </c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0"/>
      <c r="W374" s="10"/>
      <c r="X374" s="10" t="s">
        <v>32</v>
      </c>
      <c r="Y374" s="10"/>
      <c r="Z374" s="10"/>
    </row>
    <row r="375" spans="1:26" ht="12.75" customHeight="1" x14ac:dyDescent="0.25">
      <c r="A375" s="10"/>
      <c r="B375" s="10"/>
      <c r="C375" s="10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0"/>
      <c r="Y375" s="10"/>
      <c r="Z375" s="10"/>
    </row>
    <row r="376" spans="1:26" ht="14.1" customHeight="1" x14ac:dyDescent="0.25">
      <c r="A376" s="10"/>
      <c r="B376" s="10"/>
      <c r="C376" s="10"/>
      <c r="D376" s="19" t="s">
        <v>575</v>
      </c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0"/>
      <c r="Y376" s="10"/>
      <c r="Z376" s="10"/>
    </row>
    <row r="377" spans="1:26" ht="25.5" customHeight="1" x14ac:dyDescent="0.25">
      <c r="A377" s="10"/>
      <c r="B377" s="10"/>
      <c r="C377" s="10"/>
      <c r="D377" s="12" t="s">
        <v>549</v>
      </c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0"/>
      <c r="W377" s="10"/>
      <c r="X377" s="10" t="s">
        <v>32</v>
      </c>
      <c r="Y377" s="10"/>
      <c r="Z377" s="10"/>
    </row>
    <row r="378" spans="1:26" ht="14.1" customHeight="1" x14ac:dyDescent="0.25">
      <c r="A378" s="10"/>
      <c r="B378" s="10"/>
      <c r="C378" s="10"/>
      <c r="D378" s="12" t="s">
        <v>550</v>
      </c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0"/>
      <c r="W378" s="10"/>
      <c r="X378" s="10" t="s">
        <v>32</v>
      </c>
      <c r="Y378" s="10"/>
      <c r="Z378" s="10"/>
    </row>
    <row r="379" spans="1:26" ht="14.1" customHeight="1" x14ac:dyDescent="0.25">
      <c r="A379" s="10"/>
      <c r="B379" s="10"/>
      <c r="C379" s="10"/>
      <c r="D379" s="12" t="s">
        <v>552</v>
      </c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0"/>
      <c r="W379" s="10"/>
      <c r="X379" s="10" t="s">
        <v>1600</v>
      </c>
      <c r="Y379" s="10"/>
      <c r="Z379" s="10"/>
    </row>
    <row r="380" spans="1:26" ht="14.1" customHeight="1" x14ac:dyDescent="0.25">
      <c r="A380" s="10"/>
      <c r="B380" s="10"/>
      <c r="C380" s="10"/>
      <c r="D380" s="12" t="s">
        <v>553</v>
      </c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0"/>
      <c r="W380" s="10"/>
      <c r="X380" s="10" t="s">
        <v>1601</v>
      </c>
      <c r="Y380" s="10"/>
      <c r="Z380" s="10"/>
    </row>
    <row r="381" spans="1:26" ht="12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3.7" customHeight="1" x14ac:dyDescent="0.25">
      <c r="A382" s="1" t="s">
        <v>576</v>
      </c>
      <c r="B382" s="1"/>
      <c r="C382" s="8" t="s">
        <v>577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5" t="s">
        <v>100</v>
      </c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7" customHeight="1" x14ac:dyDescent="0.25">
      <c r="A384" s="1" t="s">
        <v>578</v>
      </c>
      <c r="B384" s="1"/>
      <c r="C384" s="8" t="s">
        <v>577</v>
      </c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5" t="s">
        <v>100</v>
      </c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</sheetData>
  <mergeCells count="3707">
    <mergeCell ref="A384:B385"/>
    <mergeCell ref="C384:Q384"/>
    <mergeCell ref="C385:Q385"/>
    <mergeCell ref="R384:Z385"/>
    <mergeCell ref="A386:Z386"/>
    <mergeCell ref="A379"/>
    <mergeCell ref="B379:C379"/>
    <mergeCell ref="D379:G379"/>
    <mergeCell ref="H379:U379"/>
    <mergeCell ref="V379:W379"/>
    <mergeCell ref="X379:Z379"/>
    <mergeCell ref="A380"/>
    <mergeCell ref="B380:C380"/>
    <mergeCell ref="D380:G380"/>
    <mergeCell ref="H380:U380"/>
    <mergeCell ref="V380:W380"/>
    <mergeCell ref="X380:Z380"/>
    <mergeCell ref="A381:Z381"/>
    <mergeCell ref="A382:B383"/>
    <mergeCell ref="C382:Q382"/>
    <mergeCell ref="C383:Q383"/>
    <mergeCell ref="R382:Z383"/>
    <mergeCell ref="A375"/>
    <mergeCell ref="B375:C375"/>
    <mergeCell ref="D375:W375"/>
    <mergeCell ref="X375:Z375"/>
    <mergeCell ref="A376"/>
    <mergeCell ref="B376:C376"/>
    <mergeCell ref="D376:W376"/>
    <mergeCell ref="X376:Z376"/>
    <mergeCell ref="A377"/>
    <mergeCell ref="B377:C377"/>
    <mergeCell ref="D377:G377"/>
    <mergeCell ref="H377:U377"/>
    <mergeCell ref="V377:W377"/>
    <mergeCell ref="X377:Z377"/>
    <mergeCell ref="A378"/>
    <mergeCell ref="B378:C378"/>
    <mergeCell ref="D378:G378"/>
    <mergeCell ref="H378:U378"/>
    <mergeCell ref="V378:W378"/>
    <mergeCell ref="X378:Z378"/>
    <mergeCell ref="A372"/>
    <mergeCell ref="B372:C372"/>
    <mergeCell ref="D372:G372"/>
    <mergeCell ref="H372:U372"/>
    <mergeCell ref="V372:W372"/>
    <mergeCell ref="X372:Z372"/>
    <mergeCell ref="A373"/>
    <mergeCell ref="B373:C373"/>
    <mergeCell ref="D373:G373"/>
    <mergeCell ref="H373:U373"/>
    <mergeCell ref="V373:W373"/>
    <mergeCell ref="X373:Z373"/>
    <mergeCell ref="A374"/>
    <mergeCell ref="B374:C374"/>
    <mergeCell ref="D374:G374"/>
    <mergeCell ref="H374:U374"/>
    <mergeCell ref="V374:W374"/>
    <mergeCell ref="X374:Z374"/>
    <mergeCell ref="A369"/>
    <mergeCell ref="B369:C369"/>
    <mergeCell ref="D369:G369"/>
    <mergeCell ref="H369:U369"/>
    <mergeCell ref="V369:W369"/>
    <mergeCell ref="X369:Z369"/>
    <mergeCell ref="A370"/>
    <mergeCell ref="B370:C370"/>
    <mergeCell ref="D370:G370"/>
    <mergeCell ref="H370:U370"/>
    <mergeCell ref="V370:W370"/>
    <mergeCell ref="X370:Z370"/>
    <mergeCell ref="A371"/>
    <mergeCell ref="B371:C371"/>
    <mergeCell ref="D371:G371"/>
    <mergeCell ref="H371:U371"/>
    <mergeCell ref="V371:W371"/>
    <mergeCell ref="X371:Z371"/>
    <mergeCell ref="A366"/>
    <mergeCell ref="B366:C366"/>
    <mergeCell ref="D366:G366"/>
    <mergeCell ref="H366:U366"/>
    <mergeCell ref="V366:W366"/>
    <mergeCell ref="X366:Z366"/>
    <mergeCell ref="A367"/>
    <mergeCell ref="B367:C367"/>
    <mergeCell ref="D367:G367"/>
    <mergeCell ref="H367:U367"/>
    <mergeCell ref="V367:W367"/>
    <mergeCell ref="X367:Z367"/>
    <mergeCell ref="A368"/>
    <mergeCell ref="B368:C368"/>
    <mergeCell ref="D368:G368"/>
    <mergeCell ref="H368:U368"/>
    <mergeCell ref="V368:W368"/>
    <mergeCell ref="X368:Z368"/>
    <mergeCell ref="A362"/>
    <mergeCell ref="B362:C362"/>
    <mergeCell ref="D362:W362"/>
    <mergeCell ref="X362:Z362"/>
    <mergeCell ref="A363"/>
    <mergeCell ref="B363:C363"/>
    <mergeCell ref="D363:G363"/>
    <mergeCell ref="H363:U363"/>
    <mergeCell ref="V363:W363"/>
    <mergeCell ref="X363:Z363"/>
    <mergeCell ref="A364"/>
    <mergeCell ref="B364:C364"/>
    <mergeCell ref="D364:W364"/>
    <mergeCell ref="X364:Z364"/>
    <mergeCell ref="A365"/>
    <mergeCell ref="B365:C365"/>
    <mergeCell ref="D365:G365"/>
    <mergeCell ref="H365:U365"/>
    <mergeCell ref="V365:W365"/>
    <mergeCell ref="X365:Z365"/>
    <mergeCell ref="A358"/>
    <mergeCell ref="B358:C358"/>
    <mergeCell ref="D358:W358"/>
    <mergeCell ref="X358:Z358"/>
    <mergeCell ref="A359"/>
    <mergeCell ref="B359:C359"/>
    <mergeCell ref="D359:G359"/>
    <mergeCell ref="H359:U359"/>
    <mergeCell ref="V359:W359"/>
    <mergeCell ref="X359:Z359"/>
    <mergeCell ref="A360"/>
    <mergeCell ref="B360:C360"/>
    <mergeCell ref="D360:G360"/>
    <mergeCell ref="H360:U360"/>
    <mergeCell ref="V360:W360"/>
    <mergeCell ref="X360:Z360"/>
    <mergeCell ref="A361"/>
    <mergeCell ref="B361:C361"/>
    <mergeCell ref="D361:G361"/>
    <mergeCell ref="H361:U361"/>
    <mergeCell ref="V361:W361"/>
    <mergeCell ref="X361:Z361"/>
    <mergeCell ref="A355"/>
    <mergeCell ref="B355:C355"/>
    <mergeCell ref="D355:G355"/>
    <mergeCell ref="H355:U355"/>
    <mergeCell ref="V355:W355"/>
    <mergeCell ref="X355:Z355"/>
    <mergeCell ref="A356"/>
    <mergeCell ref="B356:C356"/>
    <mergeCell ref="D356:G356"/>
    <mergeCell ref="H356:U356"/>
    <mergeCell ref="V356:W356"/>
    <mergeCell ref="X356:Z356"/>
    <mergeCell ref="A357"/>
    <mergeCell ref="B357:C357"/>
    <mergeCell ref="D357:G357"/>
    <mergeCell ref="H357:U357"/>
    <mergeCell ref="V357:W357"/>
    <mergeCell ref="X357:Z357"/>
    <mergeCell ref="A352"/>
    <mergeCell ref="B352:C352"/>
    <mergeCell ref="D352:G352"/>
    <mergeCell ref="H352:U352"/>
    <mergeCell ref="V352:W352"/>
    <mergeCell ref="X352:Z352"/>
    <mergeCell ref="A353"/>
    <mergeCell ref="B353:C353"/>
    <mergeCell ref="D353:G353"/>
    <mergeCell ref="H353:U353"/>
    <mergeCell ref="V353:W353"/>
    <mergeCell ref="X353:Z353"/>
    <mergeCell ref="A354"/>
    <mergeCell ref="B354:C354"/>
    <mergeCell ref="D354:G354"/>
    <mergeCell ref="H354:U354"/>
    <mergeCell ref="V354:W354"/>
    <mergeCell ref="X354:Z354"/>
    <mergeCell ref="A348"/>
    <mergeCell ref="B348:C348"/>
    <mergeCell ref="D348:W348"/>
    <mergeCell ref="X348:Z348"/>
    <mergeCell ref="A349"/>
    <mergeCell ref="B349:C349"/>
    <mergeCell ref="D349:G349"/>
    <mergeCell ref="H349:U349"/>
    <mergeCell ref="V349:W349"/>
    <mergeCell ref="X349:Z349"/>
    <mergeCell ref="A350"/>
    <mergeCell ref="B350:C350"/>
    <mergeCell ref="D350:W350"/>
    <mergeCell ref="X350:Z350"/>
    <mergeCell ref="A351"/>
    <mergeCell ref="B351:C351"/>
    <mergeCell ref="D351:G351"/>
    <mergeCell ref="H351:U351"/>
    <mergeCell ref="V351:W351"/>
    <mergeCell ref="X351:Z351"/>
    <mergeCell ref="A344"/>
    <mergeCell ref="B344:C344"/>
    <mergeCell ref="D344:G344"/>
    <mergeCell ref="H344:U344"/>
    <mergeCell ref="V344:W344"/>
    <mergeCell ref="X344:Z344"/>
    <mergeCell ref="A345"/>
    <mergeCell ref="B345:C345"/>
    <mergeCell ref="D345:G345"/>
    <mergeCell ref="H345:U345"/>
    <mergeCell ref="V345:W345"/>
    <mergeCell ref="X345:Z345"/>
    <mergeCell ref="A346"/>
    <mergeCell ref="B346:C346"/>
    <mergeCell ref="D346:W346"/>
    <mergeCell ref="X346:Z346"/>
    <mergeCell ref="A347"/>
    <mergeCell ref="B347:C347"/>
    <mergeCell ref="D347:G347"/>
    <mergeCell ref="H347:U347"/>
    <mergeCell ref="V347:W347"/>
    <mergeCell ref="X347:Z347"/>
    <mergeCell ref="A341"/>
    <mergeCell ref="B341:C341"/>
    <mergeCell ref="D341:G341"/>
    <mergeCell ref="H341:U341"/>
    <mergeCell ref="V341:W341"/>
    <mergeCell ref="X341:Z341"/>
    <mergeCell ref="A342"/>
    <mergeCell ref="B342:C342"/>
    <mergeCell ref="D342:G342"/>
    <mergeCell ref="H342:U342"/>
    <mergeCell ref="V342:W342"/>
    <mergeCell ref="X342:Z342"/>
    <mergeCell ref="A343"/>
    <mergeCell ref="B343:C343"/>
    <mergeCell ref="D343:G343"/>
    <mergeCell ref="H343:U343"/>
    <mergeCell ref="V343:W343"/>
    <mergeCell ref="X343:Z343"/>
    <mergeCell ref="A337"/>
    <mergeCell ref="B337:C337"/>
    <mergeCell ref="D337:W337"/>
    <mergeCell ref="X337:Z337"/>
    <mergeCell ref="A338"/>
    <mergeCell ref="B338:C338"/>
    <mergeCell ref="D338:G338"/>
    <mergeCell ref="H338:U338"/>
    <mergeCell ref="V338:W338"/>
    <mergeCell ref="X338:Z338"/>
    <mergeCell ref="A339"/>
    <mergeCell ref="B339:C339"/>
    <mergeCell ref="D339:G339"/>
    <mergeCell ref="H339:U339"/>
    <mergeCell ref="V339:W339"/>
    <mergeCell ref="X339:Z339"/>
    <mergeCell ref="A340"/>
    <mergeCell ref="B340:C340"/>
    <mergeCell ref="D340:G340"/>
    <mergeCell ref="H340:U340"/>
    <mergeCell ref="V340:W340"/>
    <mergeCell ref="X340:Z340"/>
    <mergeCell ref="A333"/>
    <mergeCell ref="B333:C333"/>
    <mergeCell ref="D333:W333"/>
    <mergeCell ref="X333:Z333"/>
    <mergeCell ref="A334"/>
    <mergeCell ref="B334:C334"/>
    <mergeCell ref="D334:G334"/>
    <mergeCell ref="H334:U334"/>
    <mergeCell ref="V334:W334"/>
    <mergeCell ref="X334:Z334"/>
    <mergeCell ref="A335"/>
    <mergeCell ref="B335:C335"/>
    <mergeCell ref="D335:W335"/>
    <mergeCell ref="X335:Z335"/>
    <mergeCell ref="A336"/>
    <mergeCell ref="B336:C336"/>
    <mergeCell ref="D336:G336"/>
    <mergeCell ref="H336:U336"/>
    <mergeCell ref="V336:W336"/>
    <mergeCell ref="X336:Z336"/>
    <mergeCell ref="A329"/>
    <mergeCell ref="B329:C329"/>
    <mergeCell ref="D329:G329"/>
    <mergeCell ref="H329:U329"/>
    <mergeCell ref="V329:Y329"/>
    <mergeCell ref="Z329"/>
    <mergeCell ref="A330"/>
    <mergeCell ref="B330:C330"/>
    <mergeCell ref="D330:G330"/>
    <mergeCell ref="H330:U330"/>
    <mergeCell ref="V330:Y330"/>
    <mergeCell ref="Z330"/>
    <mergeCell ref="A331:Z331"/>
    <mergeCell ref="A332"/>
    <mergeCell ref="B332:C332"/>
    <mergeCell ref="D332:W332"/>
    <mergeCell ref="X332:Z332"/>
    <mergeCell ref="A325"/>
    <mergeCell ref="B325:C325"/>
    <mergeCell ref="D325:Y325"/>
    <mergeCell ref="Z325"/>
    <mergeCell ref="A326"/>
    <mergeCell ref="B326:C326"/>
    <mergeCell ref="D326:G326"/>
    <mergeCell ref="H326:U326"/>
    <mergeCell ref="V326:Y326"/>
    <mergeCell ref="Z326"/>
    <mergeCell ref="A327"/>
    <mergeCell ref="B327:C327"/>
    <mergeCell ref="D327:G327"/>
    <mergeCell ref="H327:U327"/>
    <mergeCell ref="V327:Y327"/>
    <mergeCell ref="Z327"/>
    <mergeCell ref="A328"/>
    <mergeCell ref="B328:C328"/>
    <mergeCell ref="D328:Y328"/>
    <mergeCell ref="Z328"/>
    <mergeCell ref="A322"/>
    <mergeCell ref="B322:C322"/>
    <mergeCell ref="D322:G322"/>
    <mergeCell ref="H322:U322"/>
    <mergeCell ref="V322:Y322"/>
    <mergeCell ref="Z322"/>
    <mergeCell ref="A323"/>
    <mergeCell ref="B323:C323"/>
    <mergeCell ref="D323:G323"/>
    <mergeCell ref="H323:U323"/>
    <mergeCell ref="V323:Y323"/>
    <mergeCell ref="Z323"/>
    <mergeCell ref="A324"/>
    <mergeCell ref="B324:C324"/>
    <mergeCell ref="D324:G324"/>
    <mergeCell ref="H324:U324"/>
    <mergeCell ref="V324:Y324"/>
    <mergeCell ref="Z324"/>
    <mergeCell ref="A319"/>
    <mergeCell ref="B319:C319"/>
    <mergeCell ref="D319:G319"/>
    <mergeCell ref="H319:U319"/>
    <mergeCell ref="V319:Y319"/>
    <mergeCell ref="Z319"/>
    <mergeCell ref="A320"/>
    <mergeCell ref="B320:C320"/>
    <mergeCell ref="D320:G320"/>
    <mergeCell ref="H320:U320"/>
    <mergeCell ref="V320:Y320"/>
    <mergeCell ref="Z320"/>
    <mergeCell ref="A321"/>
    <mergeCell ref="B321:C321"/>
    <mergeCell ref="D321:G321"/>
    <mergeCell ref="H321:U321"/>
    <mergeCell ref="V321:Y321"/>
    <mergeCell ref="Z321"/>
    <mergeCell ref="A316"/>
    <mergeCell ref="B316:C316"/>
    <mergeCell ref="D316:G316"/>
    <mergeCell ref="H316:U316"/>
    <mergeCell ref="V316:Y316"/>
    <mergeCell ref="Z316"/>
    <mergeCell ref="A317"/>
    <mergeCell ref="B317:C317"/>
    <mergeCell ref="D317:G317"/>
    <mergeCell ref="H317:U317"/>
    <mergeCell ref="V317:Y317"/>
    <mergeCell ref="Z317"/>
    <mergeCell ref="A318"/>
    <mergeCell ref="B318:C318"/>
    <mergeCell ref="D318:G318"/>
    <mergeCell ref="H318:U318"/>
    <mergeCell ref="V318:Y318"/>
    <mergeCell ref="Z318"/>
    <mergeCell ref="A312"/>
    <mergeCell ref="B312:C312"/>
    <mergeCell ref="D312:G312"/>
    <mergeCell ref="H312:U312"/>
    <mergeCell ref="V312:Y312"/>
    <mergeCell ref="Z312"/>
    <mergeCell ref="A313"/>
    <mergeCell ref="B313:C313"/>
    <mergeCell ref="D313:Y313"/>
    <mergeCell ref="Z313"/>
    <mergeCell ref="A314"/>
    <mergeCell ref="B314:C314"/>
    <mergeCell ref="D314:G314"/>
    <mergeCell ref="H314:U314"/>
    <mergeCell ref="V314:Y314"/>
    <mergeCell ref="Z314"/>
    <mergeCell ref="A315"/>
    <mergeCell ref="B315:C315"/>
    <mergeCell ref="D315:G315"/>
    <mergeCell ref="H315:U315"/>
    <mergeCell ref="V315:Y315"/>
    <mergeCell ref="Z315"/>
    <mergeCell ref="A310"/>
    <mergeCell ref="B310:C310"/>
    <mergeCell ref="D310:F310"/>
    <mergeCell ref="G310"/>
    <mergeCell ref="H310:J310"/>
    <mergeCell ref="K310:N310"/>
    <mergeCell ref="O310:P310"/>
    <mergeCell ref="Q310:R310"/>
    <mergeCell ref="S310:T310"/>
    <mergeCell ref="U310"/>
    <mergeCell ref="V310:Y310"/>
    <mergeCell ref="Z310"/>
    <mergeCell ref="A311"/>
    <mergeCell ref="B311:C311"/>
    <mergeCell ref="D311:F311"/>
    <mergeCell ref="G311"/>
    <mergeCell ref="H311:J311"/>
    <mergeCell ref="K311:N311"/>
    <mergeCell ref="O311:P311"/>
    <mergeCell ref="Q311:R311"/>
    <mergeCell ref="S311:T311"/>
    <mergeCell ref="U311"/>
    <mergeCell ref="V311:Y311"/>
    <mergeCell ref="Z311"/>
    <mergeCell ref="A308"/>
    <mergeCell ref="B308:C308"/>
    <mergeCell ref="D308:F308"/>
    <mergeCell ref="G308"/>
    <mergeCell ref="H308:J308"/>
    <mergeCell ref="K308:N308"/>
    <mergeCell ref="O308:P308"/>
    <mergeCell ref="Q308:R308"/>
    <mergeCell ref="S308:T308"/>
    <mergeCell ref="U308"/>
    <mergeCell ref="V308:Y308"/>
    <mergeCell ref="Z308"/>
    <mergeCell ref="A309"/>
    <mergeCell ref="B309:C309"/>
    <mergeCell ref="D309:F309"/>
    <mergeCell ref="G309"/>
    <mergeCell ref="H309:J309"/>
    <mergeCell ref="K309:N309"/>
    <mergeCell ref="O309:P309"/>
    <mergeCell ref="Q309:R309"/>
    <mergeCell ref="S309:T309"/>
    <mergeCell ref="U309"/>
    <mergeCell ref="V309:Y309"/>
    <mergeCell ref="Z309"/>
    <mergeCell ref="A306"/>
    <mergeCell ref="B306:C306"/>
    <mergeCell ref="D306:F306"/>
    <mergeCell ref="G306"/>
    <mergeCell ref="H306:J306"/>
    <mergeCell ref="K306:N306"/>
    <mergeCell ref="O306:P306"/>
    <mergeCell ref="Q306:R306"/>
    <mergeCell ref="S306:T306"/>
    <mergeCell ref="U306"/>
    <mergeCell ref="V306:Y306"/>
    <mergeCell ref="Z306"/>
    <mergeCell ref="A307"/>
    <mergeCell ref="B307:C307"/>
    <mergeCell ref="D307:F307"/>
    <mergeCell ref="G307"/>
    <mergeCell ref="H307:J307"/>
    <mergeCell ref="K307:N307"/>
    <mergeCell ref="O307:P307"/>
    <mergeCell ref="Q307:R307"/>
    <mergeCell ref="S307:T307"/>
    <mergeCell ref="U307"/>
    <mergeCell ref="V307:Y307"/>
    <mergeCell ref="Z307"/>
    <mergeCell ref="A304"/>
    <mergeCell ref="B304:C304"/>
    <mergeCell ref="D304:F304"/>
    <mergeCell ref="G304"/>
    <mergeCell ref="H304:J304"/>
    <mergeCell ref="K304:N304"/>
    <mergeCell ref="O304:P304"/>
    <mergeCell ref="Q304:R304"/>
    <mergeCell ref="S304:T304"/>
    <mergeCell ref="U304"/>
    <mergeCell ref="V304:Y304"/>
    <mergeCell ref="Z304"/>
    <mergeCell ref="A305"/>
    <mergeCell ref="B305:C305"/>
    <mergeCell ref="D305:F305"/>
    <mergeCell ref="G305"/>
    <mergeCell ref="H305:J305"/>
    <mergeCell ref="K305:N305"/>
    <mergeCell ref="O305:P305"/>
    <mergeCell ref="Q305:R305"/>
    <mergeCell ref="S305:T305"/>
    <mergeCell ref="U305"/>
    <mergeCell ref="V305:Y305"/>
    <mergeCell ref="Z305"/>
    <mergeCell ref="A302"/>
    <mergeCell ref="B302:C302"/>
    <mergeCell ref="D302:F302"/>
    <mergeCell ref="G302"/>
    <mergeCell ref="H302:J302"/>
    <mergeCell ref="K302:N302"/>
    <mergeCell ref="O302:P302"/>
    <mergeCell ref="Q302:R302"/>
    <mergeCell ref="S302:T302"/>
    <mergeCell ref="U302"/>
    <mergeCell ref="V302:Y302"/>
    <mergeCell ref="Z302"/>
    <mergeCell ref="A303"/>
    <mergeCell ref="B303:C303"/>
    <mergeCell ref="D303:F303"/>
    <mergeCell ref="G303"/>
    <mergeCell ref="H303:J303"/>
    <mergeCell ref="K303:N303"/>
    <mergeCell ref="O303:P303"/>
    <mergeCell ref="Q303:R303"/>
    <mergeCell ref="S303:T303"/>
    <mergeCell ref="U303"/>
    <mergeCell ref="V303:Y303"/>
    <mergeCell ref="Z303"/>
    <mergeCell ref="A300"/>
    <mergeCell ref="B300:C300"/>
    <mergeCell ref="D300:F300"/>
    <mergeCell ref="G300"/>
    <mergeCell ref="H300:J300"/>
    <mergeCell ref="K300:N300"/>
    <mergeCell ref="O300:P300"/>
    <mergeCell ref="Q300:R300"/>
    <mergeCell ref="S300:T300"/>
    <mergeCell ref="U300"/>
    <mergeCell ref="V300:Y300"/>
    <mergeCell ref="Z300"/>
    <mergeCell ref="A301"/>
    <mergeCell ref="B301:C301"/>
    <mergeCell ref="D301:F301"/>
    <mergeCell ref="G301"/>
    <mergeCell ref="H301:J301"/>
    <mergeCell ref="K301:N301"/>
    <mergeCell ref="O301:P301"/>
    <mergeCell ref="Q301:R301"/>
    <mergeCell ref="S301:T301"/>
    <mergeCell ref="U301"/>
    <mergeCell ref="V301:Y301"/>
    <mergeCell ref="Z301"/>
    <mergeCell ref="A298"/>
    <mergeCell ref="B298:C298"/>
    <mergeCell ref="D298:F298"/>
    <mergeCell ref="G298"/>
    <mergeCell ref="H298:J298"/>
    <mergeCell ref="K298:N298"/>
    <mergeCell ref="O298:P298"/>
    <mergeCell ref="Q298:R298"/>
    <mergeCell ref="S298:T298"/>
    <mergeCell ref="U298"/>
    <mergeCell ref="V298:Y298"/>
    <mergeCell ref="Z298"/>
    <mergeCell ref="A299"/>
    <mergeCell ref="B299:C299"/>
    <mergeCell ref="D299:F299"/>
    <mergeCell ref="G299"/>
    <mergeCell ref="H299:J299"/>
    <mergeCell ref="K299:N299"/>
    <mergeCell ref="O299:P299"/>
    <mergeCell ref="Q299:R299"/>
    <mergeCell ref="S299:T299"/>
    <mergeCell ref="U299"/>
    <mergeCell ref="V299:Y299"/>
    <mergeCell ref="Z299"/>
    <mergeCell ref="A296"/>
    <mergeCell ref="B296:C296"/>
    <mergeCell ref="D296:F296"/>
    <mergeCell ref="G296"/>
    <mergeCell ref="H296:J296"/>
    <mergeCell ref="K296:N296"/>
    <mergeCell ref="O296:P296"/>
    <mergeCell ref="Q296:R296"/>
    <mergeCell ref="S296:T296"/>
    <mergeCell ref="U296"/>
    <mergeCell ref="V296:Y296"/>
    <mergeCell ref="Z296"/>
    <mergeCell ref="A297"/>
    <mergeCell ref="B297:C297"/>
    <mergeCell ref="D297:F297"/>
    <mergeCell ref="G297"/>
    <mergeCell ref="H297:J297"/>
    <mergeCell ref="K297:N297"/>
    <mergeCell ref="O297:P297"/>
    <mergeCell ref="Q297:R297"/>
    <mergeCell ref="S297:T297"/>
    <mergeCell ref="U297"/>
    <mergeCell ref="V297:Y297"/>
    <mergeCell ref="Z297"/>
    <mergeCell ref="A294"/>
    <mergeCell ref="B294:C294"/>
    <mergeCell ref="D294:F294"/>
    <mergeCell ref="G294"/>
    <mergeCell ref="H294:J294"/>
    <mergeCell ref="K294:N294"/>
    <mergeCell ref="O294:P294"/>
    <mergeCell ref="Q294:R294"/>
    <mergeCell ref="S294:T294"/>
    <mergeCell ref="U294"/>
    <mergeCell ref="V294:Y294"/>
    <mergeCell ref="Z294"/>
    <mergeCell ref="A295"/>
    <mergeCell ref="B295:C295"/>
    <mergeCell ref="D295:F295"/>
    <mergeCell ref="G295"/>
    <mergeCell ref="H295:J295"/>
    <mergeCell ref="K295:N295"/>
    <mergeCell ref="O295:P295"/>
    <mergeCell ref="Q295:R295"/>
    <mergeCell ref="S295:T295"/>
    <mergeCell ref="U295"/>
    <mergeCell ref="V295:Y295"/>
    <mergeCell ref="Z295"/>
    <mergeCell ref="A292"/>
    <mergeCell ref="B292:C292"/>
    <mergeCell ref="D292:F292"/>
    <mergeCell ref="G292"/>
    <mergeCell ref="H292:J292"/>
    <mergeCell ref="K292:N292"/>
    <mergeCell ref="O292:P292"/>
    <mergeCell ref="Q292:R292"/>
    <mergeCell ref="S292:T292"/>
    <mergeCell ref="U292"/>
    <mergeCell ref="V292:Y292"/>
    <mergeCell ref="Z292"/>
    <mergeCell ref="A293"/>
    <mergeCell ref="B293:C293"/>
    <mergeCell ref="D293:F293"/>
    <mergeCell ref="G293"/>
    <mergeCell ref="H293:J293"/>
    <mergeCell ref="K293:N293"/>
    <mergeCell ref="O293:P293"/>
    <mergeCell ref="Q293:R293"/>
    <mergeCell ref="S293:T293"/>
    <mergeCell ref="U293"/>
    <mergeCell ref="V293:Y293"/>
    <mergeCell ref="Z293"/>
    <mergeCell ref="A290"/>
    <mergeCell ref="B290:C290"/>
    <mergeCell ref="D290:F290"/>
    <mergeCell ref="G290"/>
    <mergeCell ref="H290:J290"/>
    <mergeCell ref="K290:N290"/>
    <mergeCell ref="O290:P290"/>
    <mergeCell ref="Q290:R290"/>
    <mergeCell ref="S290:T290"/>
    <mergeCell ref="U290"/>
    <mergeCell ref="V290:Y290"/>
    <mergeCell ref="Z290"/>
    <mergeCell ref="A291"/>
    <mergeCell ref="B291:C291"/>
    <mergeCell ref="D291:F291"/>
    <mergeCell ref="G291"/>
    <mergeCell ref="H291:J291"/>
    <mergeCell ref="K291:N291"/>
    <mergeCell ref="O291:P291"/>
    <mergeCell ref="Q291:R291"/>
    <mergeCell ref="S291:T291"/>
    <mergeCell ref="U291"/>
    <mergeCell ref="V291:Y291"/>
    <mergeCell ref="Z291"/>
    <mergeCell ref="A288"/>
    <mergeCell ref="B288:C288"/>
    <mergeCell ref="D288:F288"/>
    <mergeCell ref="G288"/>
    <mergeCell ref="H288:J288"/>
    <mergeCell ref="K288:N288"/>
    <mergeCell ref="O288:P288"/>
    <mergeCell ref="Q288:R288"/>
    <mergeCell ref="S288:T288"/>
    <mergeCell ref="U288"/>
    <mergeCell ref="V288:Y288"/>
    <mergeCell ref="Z288"/>
    <mergeCell ref="A289"/>
    <mergeCell ref="B289:C289"/>
    <mergeCell ref="D289:F289"/>
    <mergeCell ref="G289"/>
    <mergeCell ref="H289:J289"/>
    <mergeCell ref="K289:N289"/>
    <mergeCell ref="O289:P289"/>
    <mergeCell ref="Q289:R289"/>
    <mergeCell ref="S289:T289"/>
    <mergeCell ref="U289"/>
    <mergeCell ref="V289:Y289"/>
    <mergeCell ref="Z289"/>
    <mergeCell ref="A286"/>
    <mergeCell ref="B286:C286"/>
    <mergeCell ref="D286:F286"/>
    <mergeCell ref="G286"/>
    <mergeCell ref="H286:J286"/>
    <mergeCell ref="K286:N286"/>
    <mergeCell ref="O286:P286"/>
    <mergeCell ref="Q286:R286"/>
    <mergeCell ref="S286:T286"/>
    <mergeCell ref="U286"/>
    <mergeCell ref="V286:Y286"/>
    <mergeCell ref="Z286"/>
    <mergeCell ref="A287"/>
    <mergeCell ref="B287:C287"/>
    <mergeCell ref="D287:F287"/>
    <mergeCell ref="G287"/>
    <mergeCell ref="H287:J287"/>
    <mergeCell ref="K287:N287"/>
    <mergeCell ref="O287:P287"/>
    <mergeCell ref="Q287:R287"/>
    <mergeCell ref="S287:T287"/>
    <mergeCell ref="U287"/>
    <mergeCell ref="V287:Y287"/>
    <mergeCell ref="Z287"/>
    <mergeCell ref="A284"/>
    <mergeCell ref="B284:C284"/>
    <mergeCell ref="D284:F284"/>
    <mergeCell ref="G284"/>
    <mergeCell ref="H284:J284"/>
    <mergeCell ref="K284:N284"/>
    <mergeCell ref="O284:P284"/>
    <mergeCell ref="Q284:R284"/>
    <mergeCell ref="S284:T284"/>
    <mergeCell ref="U284"/>
    <mergeCell ref="V284:Y284"/>
    <mergeCell ref="Z284"/>
    <mergeCell ref="A285"/>
    <mergeCell ref="B285:C285"/>
    <mergeCell ref="D285:F285"/>
    <mergeCell ref="G285"/>
    <mergeCell ref="H285:J285"/>
    <mergeCell ref="K285:N285"/>
    <mergeCell ref="O285:P285"/>
    <mergeCell ref="Q285:R285"/>
    <mergeCell ref="S285:T285"/>
    <mergeCell ref="U285"/>
    <mergeCell ref="V285:Y285"/>
    <mergeCell ref="Z285"/>
    <mergeCell ref="A282"/>
    <mergeCell ref="B282:C282"/>
    <mergeCell ref="D282:F282"/>
    <mergeCell ref="G282"/>
    <mergeCell ref="H282:J282"/>
    <mergeCell ref="K282:N282"/>
    <mergeCell ref="O282:P282"/>
    <mergeCell ref="Q282:R282"/>
    <mergeCell ref="S282:T282"/>
    <mergeCell ref="U282"/>
    <mergeCell ref="V282:Y282"/>
    <mergeCell ref="Z282"/>
    <mergeCell ref="A283"/>
    <mergeCell ref="B283:C283"/>
    <mergeCell ref="D283:F283"/>
    <mergeCell ref="G283"/>
    <mergeCell ref="H283:J283"/>
    <mergeCell ref="K283:N283"/>
    <mergeCell ref="O283:P283"/>
    <mergeCell ref="Q283:R283"/>
    <mergeCell ref="S283:T283"/>
    <mergeCell ref="U283"/>
    <mergeCell ref="V283:Y283"/>
    <mergeCell ref="Z283"/>
    <mergeCell ref="A280"/>
    <mergeCell ref="B280:C280"/>
    <mergeCell ref="D280:F280"/>
    <mergeCell ref="G280"/>
    <mergeCell ref="H280:J280"/>
    <mergeCell ref="K280:N280"/>
    <mergeCell ref="O280:P280"/>
    <mergeCell ref="Q280:R280"/>
    <mergeCell ref="S280:T280"/>
    <mergeCell ref="U280"/>
    <mergeCell ref="V280:Y280"/>
    <mergeCell ref="Z280"/>
    <mergeCell ref="A281"/>
    <mergeCell ref="B281:C281"/>
    <mergeCell ref="D281:F281"/>
    <mergeCell ref="G281"/>
    <mergeCell ref="H281:J281"/>
    <mergeCell ref="K281:N281"/>
    <mergeCell ref="O281:P281"/>
    <mergeCell ref="Q281:R281"/>
    <mergeCell ref="S281:T281"/>
    <mergeCell ref="U281"/>
    <mergeCell ref="V281:Y281"/>
    <mergeCell ref="Z281"/>
    <mergeCell ref="A278"/>
    <mergeCell ref="B278:C278"/>
    <mergeCell ref="D278:F278"/>
    <mergeCell ref="G278"/>
    <mergeCell ref="H278:J278"/>
    <mergeCell ref="K278:N278"/>
    <mergeCell ref="O278:P278"/>
    <mergeCell ref="Q278:R278"/>
    <mergeCell ref="S278:T278"/>
    <mergeCell ref="U278"/>
    <mergeCell ref="V278:Y278"/>
    <mergeCell ref="Z278"/>
    <mergeCell ref="A279"/>
    <mergeCell ref="B279:C279"/>
    <mergeCell ref="D279:F279"/>
    <mergeCell ref="G279"/>
    <mergeCell ref="H279:J279"/>
    <mergeCell ref="K279:N279"/>
    <mergeCell ref="O279:P279"/>
    <mergeCell ref="Q279:R279"/>
    <mergeCell ref="S279:T279"/>
    <mergeCell ref="U279"/>
    <mergeCell ref="V279:Y279"/>
    <mergeCell ref="Z279"/>
    <mergeCell ref="A276"/>
    <mergeCell ref="B276:C276"/>
    <mergeCell ref="D276:F276"/>
    <mergeCell ref="G276"/>
    <mergeCell ref="H276:J276"/>
    <mergeCell ref="K276:N276"/>
    <mergeCell ref="O276:P276"/>
    <mergeCell ref="Q276:R276"/>
    <mergeCell ref="S276:T276"/>
    <mergeCell ref="U276"/>
    <mergeCell ref="V276:Y276"/>
    <mergeCell ref="Z276"/>
    <mergeCell ref="A277"/>
    <mergeCell ref="B277:C277"/>
    <mergeCell ref="D277:F277"/>
    <mergeCell ref="G277"/>
    <mergeCell ref="H277:J277"/>
    <mergeCell ref="K277:N277"/>
    <mergeCell ref="O277:P277"/>
    <mergeCell ref="Q277:R277"/>
    <mergeCell ref="S277:T277"/>
    <mergeCell ref="U277"/>
    <mergeCell ref="V277:Y277"/>
    <mergeCell ref="Z277"/>
    <mergeCell ref="A274"/>
    <mergeCell ref="B274:C274"/>
    <mergeCell ref="D274:F274"/>
    <mergeCell ref="G274"/>
    <mergeCell ref="H274:J274"/>
    <mergeCell ref="K274:N274"/>
    <mergeCell ref="O274:P274"/>
    <mergeCell ref="Q274:R274"/>
    <mergeCell ref="S274:T274"/>
    <mergeCell ref="U274"/>
    <mergeCell ref="V274:Y274"/>
    <mergeCell ref="Z274"/>
    <mergeCell ref="A275"/>
    <mergeCell ref="B275:C275"/>
    <mergeCell ref="D275:F275"/>
    <mergeCell ref="G275"/>
    <mergeCell ref="H275:J275"/>
    <mergeCell ref="K275:N275"/>
    <mergeCell ref="O275:P275"/>
    <mergeCell ref="Q275:R275"/>
    <mergeCell ref="S275:T275"/>
    <mergeCell ref="U275"/>
    <mergeCell ref="V275:Y275"/>
    <mergeCell ref="Z275"/>
    <mergeCell ref="A272"/>
    <mergeCell ref="B272:C272"/>
    <mergeCell ref="D272:F272"/>
    <mergeCell ref="G272"/>
    <mergeCell ref="H272:J272"/>
    <mergeCell ref="K272:N272"/>
    <mergeCell ref="O272:P272"/>
    <mergeCell ref="Q272:R272"/>
    <mergeCell ref="S272:T272"/>
    <mergeCell ref="U272"/>
    <mergeCell ref="V272:Y272"/>
    <mergeCell ref="Z272"/>
    <mergeCell ref="A273"/>
    <mergeCell ref="B273:C273"/>
    <mergeCell ref="D273:F273"/>
    <mergeCell ref="G273"/>
    <mergeCell ref="H273:J273"/>
    <mergeCell ref="K273:N273"/>
    <mergeCell ref="O273:P273"/>
    <mergeCell ref="Q273:R273"/>
    <mergeCell ref="S273:T273"/>
    <mergeCell ref="U273"/>
    <mergeCell ref="V273:Y273"/>
    <mergeCell ref="Z273"/>
    <mergeCell ref="A270"/>
    <mergeCell ref="B270:C270"/>
    <mergeCell ref="D270:F270"/>
    <mergeCell ref="G270"/>
    <mergeCell ref="H270:J270"/>
    <mergeCell ref="K270:N270"/>
    <mergeCell ref="O270:P270"/>
    <mergeCell ref="Q270:R270"/>
    <mergeCell ref="S270:T270"/>
    <mergeCell ref="U270"/>
    <mergeCell ref="V270:Y270"/>
    <mergeCell ref="Z270"/>
    <mergeCell ref="A271"/>
    <mergeCell ref="B271:C271"/>
    <mergeCell ref="D271:F271"/>
    <mergeCell ref="G271"/>
    <mergeCell ref="H271:J271"/>
    <mergeCell ref="K271:N271"/>
    <mergeCell ref="O271:P271"/>
    <mergeCell ref="Q271:R271"/>
    <mergeCell ref="S271:T271"/>
    <mergeCell ref="U271"/>
    <mergeCell ref="V271:Y271"/>
    <mergeCell ref="Z271"/>
    <mergeCell ref="A268"/>
    <mergeCell ref="B268:C268"/>
    <mergeCell ref="D268:F268"/>
    <mergeCell ref="G268"/>
    <mergeCell ref="H268:J268"/>
    <mergeCell ref="K268:N268"/>
    <mergeCell ref="O268:P268"/>
    <mergeCell ref="Q268:R268"/>
    <mergeCell ref="S268:T268"/>
    <mergeCell ref="U268"/>
    <mergeCell ref="V268:Y268"/>
    <mergeCell ref="Z268"/>
    <mergeCell ref="A269"/>
    <mergeCell ref="B269:C269"/>
    <mergeCell ref="D269:F269"/>
    <mergeCell ref="G269"/>
    <mergeCell ref="H269:J269"/>
    <mergeCell ref="K269:N269"/>
    <mergeCell ref="O269:P269"/>
    <mergeCell ref="Q269:R269"/>
    <mergeCell ref="S269:T269"/>
    <mergeCell ref="U269"/>
    <mergeCell ref="V269:Y269"/>
    <mergeCell ref="Z269"/>
    <mergeCell ref="A266"/>
    <mergeCell ref="B266:C266"/>
    <mergeCell ref="D266:F266"/>
    <mergeCell ref="G266"/>
    <mergeCell ref="H266:J266"/>
    <mergeCell ref="K266:N266"/>
    <mergeCell ref="O266:P266"/>
    <mergeCell ref="Q266:R266"/>
    <mergeCell ref="S266:T266"/>
    <mergeCell ref="U266"/>
    <mergeCell ref="V266:Y266"/>
    <mergeCell ref="Z266"/>
    <mergeCell ref="A267"/>
    <mergeCell ref="B267:C267"/>
    <mergeCell ref="D267:F267"/>
    <mergeCell ref="G267"/>
    <mergeCell ref="H267:J267"/>
    <mergeCell ref="K267:N267"/>
    <mergeCell ref="O267:P267"/>
    <mergeCell ref="Q267:R267"/>
    <mergeCell ref="S267:T267"/>
    <mergeCell ref="U267"/>
    <mergeCell ref="V267:Y267"/>
    <mergeCell ref="Z267"/>
    <mergeCell ref="A264"/>
    <mergeCell ref="B264:C264"/>
    <mergeCell ref="D264:F264"/>
    <mergeCell ref="G264"/>
    <mergeCell ref="H264:J264"/>
    <mergeCell ref="K264:N264"/>
    <mergeCell ref="O264:P264"/>
    <mergeCell ref="Q264:R264"/>
    <mergeCell ref="S264:T264"/>
    <mergeCell ref="U264"/>
    <mergeCell ref="V264:Y264"/>
    <mergeCell ref="Z264"/>
    <mergeCell ref="A265"/>
    <mergeCell ref="B265:C265"/>
    <mergeCell ref="D265:F265"/>
    <mergeCell ref="G265"/>
    <mergeCell ref="H265:J265"/>
    <mergeCell ref="K265:N265"/>
    <mergeCell ref="O265:P265"/>
    <mergeCell ref="Q265:R265"/>
    <mergeCell ref="S265:T265"/>
    <mergeCell ref="U265"/>
    <mergeCell ref="V265:Y265"/>
    <mergeCell ref="Z265"/>
    <mergeCell ref="A262"/>
    <mergeCell ref="B262:C262"/>
    <mergeCell ref="D262:F262"/>
    <mergeCell ref="G262"/>
    <mergeCell ref="H262:J262"/>
    <mergeCell ref="K262:N262"/>
    <mergeCell ref="O262:P262"/>
    <mergeCell ref="Q262:R262"/>
    <mergeCell ref="S262:T262"/>
    <mergeCell ref="U262"/>
    <mergeCell ref="V262:Y262"/>
    <mergeCell ref="Z262"/>
    <mergeCell ref="A263"/>
    <mergeCell ref="B263:C263"/>
    <mergeCell ref="D263:F263"/>
    <mergeCell ref="G263"/>
    <mergeCell ref="H263:J263"/>
    <mergeCell ref="K263:N263"/>
    <mergeCell ref="O263:P263"/>
    <mergeCell ref="Q263:R263"/>
    <mergeCell ref="S263:T263"/>
    <mergeCell ref="U263"/>
    <mergeCell ref="V263:Y263"/>
    <mergeCell ref="Z263"/>
    <mergeCell ref="A260"/>
    <mergeCell ref="B260:C260"/>
    <mergeCell ref="D260:F260"/>
    <mergeCell ref="G260"/>
    <mergeCell ref="H260:J260"/>
    <mergeCell ref="K260:N260"/>
    <mergeCell ref="O260:P260"/>
    <mergeCell ref="Q260:R260"/>
    <mergeCell ref="S260:T260"/>
    <mergeCell ref="U260"/>
    <mergeCell ref="V260:Y260"/>
    <mergeCell ref="Z260"/>
    <mergeCell ref="A261"/>
    <mergeCell ref="B261:C261"/>
    <mergeCell ref="D261:F261"/>
    <mergeCell ref="G261"/>
    <mergeCell ref="H261:J261"/>
    <mergeCell ref="K261:N261"/>
    <mergeCell ref="O261:P261"/>
    <mergeCell ref="Q261:R261"/>
    <mergeCell ref="S261:T261"/>
    <mergeCell ref="U261"/>
    <mergeCell ref="V261:Y261"/>
    <mergeCell ref="Z261"/>
    <mergeCell ref="A258"/>
    <mergeCell ref="B258:C258"/>
    <mergeCell ref="D258:F258"/>
    <mergeCell ref="G258"/>
    <mergeCell ref="H258:J258"/>
    <mergeCell ref="K258:N258"/>
    <mergeCell ref="O258:P258"/>
    <mergeCell ref="Q258:R258"/>
    <mergeCell ref="S258:T258"/>
    <mergeCell ref="U258"/>
    <mergeCell ref="V258:Y258"/>
    <mergeCell ref="Z258"/>
    <mergeCell ref="A259"/>
    <mergeCell ref="B259:C259"/>
    <mergeCell ref="D259:F259"/>
    <mergeCell ref="G259"/>
    <mergeCell ref="H259:J259"/>
    <mergeCell ref="K259:N259"/>
    <mergeCell ref="O259:P259"/>
    <mergeCell ref="Q259:R259"/>
    <mergeCell ref="S259:T259"/>
    <mergeCell ref="U259"/>
    <mergeCell ref="V259:Y259"/>
    <mergeCell ref="Z259"/>
    <mergeCell ref="A256"/>
    <mergeCell ref="B256:C256"/>
    <mergeCell ref="D256:F256"/>
    <mergeCell ref="G256"/>
    <mergeCell ref="H256:J256"/>
    <mergeCell ref="K256:N256"/>
    <mergeCell ref="O256:P256"/>
    <mergeCell ref="Q256:R256"/>
    <mergeCell ref="S256:T256"/>
    <mergeCell ref="U256"/>
    <mergeCell ref="V256:Y256"/>
    <mergeCell ref="Z256"/>
    <mergeCell ref="A257"/>
    <mergeCell ref="B257:C257"/>
    <mergeCell ref="D257:F257"/>
    <mergeCell ref="G257"/>
    <mergeCell ref="H257:J257"/>
    <mergeCell ref="K257:N257"/>
    <mergeCell ref="O257:P257"/>
    <mergeCell ref="Q257:R257"/>
    <mergeCell ref="S257:T257"/>
    <mergeCell ref="U257"/>
    <mergeCell ref="V257:Y257"/>
    <mergeCell ref="Z257"/>
    <mergeCell ref="A254"/>
    <mergeCell ref="B254:C254"/>
    <mergeCell ref="D254:F254"/>
    <mergeCell ref="G254"/>
    <mergeCell ref="H254:J254"/>
    <mergeCell ref="K254:N254"/>
    <mergeCell ref="O254:P254"/>
    <mergeCell ref="Q254:R254"/>
    <mergeCell ref="S254:T254"/>
    <mergeCell ref="U254"/>
    <mergeCell ref="V254:Y254"/>
    <mergeCell ref="Z254"/>
    <mergeCell ref="A255"/>
    <mergeCell ref="B255:C255"/>
    <mergeCell ref="D255:F255"/>
    <mergeCell ref="G255"/>
    <mergeCell ref="H255:J255"/>
    <mergeCell ref="K255:N255"/>
    <mergeCell ref="O255:P255"/>
    <mergeCell ref="Q255:R255"/>
    <mergeCell ref="S255:T255"/>
    <mergeCell ref="U255"/>
    <mergeCell ref="V255:Y255"/>
    <mergeCell ref="Z255"/>
    <mergeCell ref="A252"/>
    <mergeCell ref="B252:C252"/>
    <mergeCell ref="D252:F252"/>
    <mergeCell ref="G252"/>
    <mergeCell ref="H252:J252"/>
    <mergeCell ref="K252:N252"/>
    <mergeCell ref="O252:P252"/>
    <mergeCell ref="Q252:R252"/>
    <mergeCell ref="S252:T252"/>
    <mergeCell ref="U252"/>
    <mergeCell ref="V252:Y252"/>
    <mergeCell ref="Z252"/>
    <mergeCell ref="A253"/>
    <mergeCell ref="B253:C253"/>
    <mergeCell ref="D253:F253"/>
    <mergeCell ref="G253"/>
    <mergeCell ref="H253:J253"/>
    <mergeCell ref="K253:N253"/>
    <mergeCell ref="O253:P253"/>
    <mergeCell ref="Q253:R253"/>
    <mergeCell ref="S253:T253"/>
    <mergeCell ref="U253"/>
    <mergeCell ref="V253:Y253"/>
    <mergeCell ref="Z253"/>
    <mergeCell ref="A250"/>
    <mergeCell ref="B250:C250"/>
    <mergeCell ref="D250:F250"/>
    <mergeCell ref="G250"/>
    <mergeCell ref="H250:J250"/>
    <mergeCell ref="K250:N250"/>
    <mergeCell ref="O250:P250"/>
    <mergeCell ref="Q250:R250"/>
    <mergeCell ref="S250:T250"/>
    <mergeCell ref="U250"/>
    <mergeCell ref="V250:Y250"/>
    <mergeCell ref="Z250"/>
    <mergeCell ref="A251"/>
    <mergeCell ref="B251:C251"/>
    <mergeCell ref="D251:F251"/>
    <mergeCell ref="G251"/>
    <mergeCell ref="H251:J251"/>
    <mergeCell ref="K251:N251"/>
    <mergeCell ref="O251:P251"/>
    <mergeCell ref="Q251:R251"/>
    <mergeCell ref="S251:T251"/>
    <mergeCell ref="U251"/>
    <mergeCell ref="V251:Y251"/>
    <mergeCell ref="Z251"/>
    <mergeCell ref="A248"/>
    <mergeCell ref="B248:C248"/>
    <mergeCell ref="D248:F248"/>
    <mergeCell ref="G248"/>
    <mergeCell ref="H248:J248"/>
    <mergeCell ref="K248:N248"/>
    <mergeCell ref="O248:P248"/>
    <mergeCell ref="Q248:R248"/>
    <mergeCell ref="S248:T248"/>
    <mergeCell ref="U248"/>
    <mergeCell ref="V248:Y248"/>
    <mergeCell ref="Z248"/>
    <mergeCell ref="A249"/>
    <mergeCell ref="B249:C249"/>
    <mergeCell ref="D249:F249"/>
    <mergeCell ref="G249"/>
    <mergeCell ref="H249:J249"/>
    <mergeCell ref="K249:N249"/>
    <mergeCell ref="O249:P249"/>
    <mergeCell ref="Q249:R249"/>
    <mergeCell ref="S249:T249"/>
    <mergeCell ref="U249"/>
    <mergeCell ref="V249:Y249"/>
    <mergeCell ref="Z249"/>
    <mergeCell ref="A243:Z243"/>
    <mergeCell ref="A244:A245"/>
    <mergeCell ref="B244:C245"/>
    <mergeCell ref="D244:F245"/>
    <mergeCell ref="G244:G245"/>
    <mergeCell ref="H244:P244"/>
    <mergeCell ref="H245:J245"/>
    <mergeCell ref="K245:N245"/>
    <mergeCell ref="O245:P245"/>
    <mergeCell ref="Q244:Z244"/>
    <mergeCell ref="Q245:R245"/>
    <mergeCell ref="S245:T245"/>
    <mergeCell ref="U245"/>
    <mergeCell ref="V245:Y245"/>
    <mergeCell ref="Z245"/>
    <mergeCell ref="A246:Z246"/>
    <mergeCell ref="A247"/>
    <mergeCell ref="B247:C247"/>
    <mergeCell ref="D247:F247"/>
    <mergeCell ref="G247"/>
    <mergeCell ref="H247:J247"/>
    <mergeCell ref="K247:N247"/>
    <mergeCell ref="O247:P247"/>
    <mergeCell ref="Q247:R247"/>
    <mergeCell ref="S247:T247"/>
    <mergeCell ref="U247"/>
    <mergeCell ref="V247:Y247"/>
    <mergeCell ref="Z247"/>
    <mergeCell ref="A239"/>
    <mergeCell ref="B239:C239"/>
    <mergeCell ref="D239:G239"/>
    <mergeCell ref="H239:V239"/>
    <mergeCell ref="W239:Y239"/>
    <mergeCell ref="Z239"/>
    <mergeCell ref="A240"/>
    <mergeCell ref="B240:C240"/>
    <mergeCell ref="D240:Y240"/>
    <mergeCell ref="Z240"/>
    <mergeCell ref="A241"/>
    <mergeCell ref="B241:C241"/>
    <mergeCell ref="D241:G241"/>
    <mergeCell ref="H241:V241"/>
    <mergeCell ref="W241:Y241"/>
    <mergeCell ref="Z241"/>
    <mergeCell ref="A242"/>
    <mergeCell ref="B242:C242"/>
    <mergeCell ref="D242:G242"/>
    <mergeCell ref="H242:V242"/>
    <mergeCell ref="W242:Y242"/>
    <mergeCell ref="Z242"/>
    <mergeCell ref="A235"/>
    <mergeCell ref="B235:C235"/>
    <mergeCell ref="D235:G235"/>
    <mergeCell ref="H235:V235"/>
    <mergeCell ref="W235:Y235"/>
    <mergeCell ref="Z235"/>
    <mergeCell ref="A236"/>
    <mergeCell ref="B236:C236"/>
    <mergeCell ref="D236:G236"/>
    <mergeCell ref="H236:V236"/>
    <mergeCell ref="W236:Y236"/>
    <mergeCell ref="Z236"/>
    <mergeCell ref="A237"/>
    <mergeCell ref="B237:C237"/>
    <mergeCell ref="D237:Y237"/>
    <mergeCell ref="Z237"/>
    <mergeCell ref="A238"/>
    <mergeCell ref="B238:C238"/>
    <mergeCell ref="D238:G238"/>
    <mergeCell ref="H238:V238"/>
    <mergeCell ref="W238:Y238"/>
    <mergeCell ref="Z238"/>
    <mergeCell ref="A232"/>
    <mergeCell ref="B232:C232"/>
    <mergeCell ref="D232:G232"/>
    <mergeCell ref="H232:V232"/>
    <mergeCell ref="W232:Y232"/>
    <mergeCell ref="Z232"/>
    <mergeCell ref="A233"/>
    <mergeCell ref="B233:C233"/>
    <mergeCell ref="D233:G233"/>
    <mergeCell ref="H233:V233"/>
    <mergeCell ref="W233:Y233"/>
    <mergeCell ref="Z233"/>
    <mergeCell ref="A234"/>
    <mergeCell ref="B234:C234"/>
    <mergeCell ref="D234:G234"/>
    <mergeCell ref="H234:V234"/>
    <mergeCell ref="W234:Y234"/>
    <mergeCell ref="Z234"/>
    <mergeCell ref="A229"/>
    <mergeCell ref="B229:C229"/>
    <mergeCell ref="D229:G229"/>
    <mergeCell ref="H229:V229"/>
    <mergeCell ref="W229:Y229"/>
    <mergeCell ref="Z229"/>
    <mergeCell ref="A230"/>
    <mergeCell ref="B230:C230"/>
    <mergeCell ref="D230:G230"/>
    <mergeCell ref="H230:V230"/>
    <mergeCell ref="W230:Y230"/>
    <mergeCell ref="Z230"/>
    <mergeCell ref="A231"/>
    <mergeCell ref="B231:C231"/>
    <mergeCell ref="D231:G231"/>
    <mergeCell ref="H231:V231"/>
    <mergeCell ref="W231:Y231"/>
    <mergeCell ref="Z231"/>
    <mergeCell ref="A225"/>
    <mergeCell ref="B225:C225"/>
    <mergeCell ref="D225:Y225"/>
    <mergeCell ref="Z225"/>
    <mergeCell ref="A226"/>
    <mergeCell ref="B226:C226"/>
    <mergeCell ref="D226:G226"/>
    <mergeCell ref="H226:V226"/>
    <mergeCell ref="W226:Y226"/>
    <mergeCell ref="Z226"/>
    <mergeCell ref="A227"/>
    <mergeCell ref="B227:C227"/>
    <mergeCell ref="D227:G227"/>
    <mergeCell ref="H227:V227"/>
    <mergeCell ref="W227:Y227"/>
    <mergeCell ref="Z227"/>
    <mergeCell ref="A228"/>
    <mergeCell ref="B228:C228"/>
    <mergeCell ref="D228:G228"/>
    <mergeCell ref="H228:V228"/>
    <mergeCell ref="W228:Y228"/>
    <mergeCell ref="Z228"/>
    <mergeCell ref="A223"/>
    <mergeCell ref="B223:C223"/>
    <mergeCell ref="D223:F223"/>
    <mergeCell ref="G223"/>
    <mergeCell ref="H223:J223"/>
    <mergeCell ref="K223:M223"/>
    <mergeCell ref="N223:P223"/>
    <mergeCell ref="Q223:R223"/>
    <mergeCell ref="S223:T223"/>
    <mergeCell ref="U223:V223"/>
    <mergeCell ref="W223:Y223"/>
    <mergeCell ref="Z223"/>
    <mergeCell ref="A224"/>
    <mergeCell ref="B224:C224"/>
    <mergeCell ref="D224:G224"/>
    <mergeCell ref="H224:V224"/>
    <mergeCell ref="W224:Y224"/>
    <mergeCell ref="Z224"/>
    <mergeCell ref="A221"/>
    <mergeCell ref="B221:C221"/>
    <mergeCell ref="D221:F221"/>
    <mergeCell ref="G221"/>
    <mergeCell ref="H221:J221"/>
    <mergeCell ref="K221:M221"/>
    <mergeCell ref="N221:P221"/>
    <mergeCell ref="Q221:R221"/>
    <mergeCell ref="S221:T221"/>
    <mergeCell ref="U221:V221"/>
    <mergeCell ref="W221:Y221"/>
    <mergeCell ref="Z221"/>
    <mergeCell ref="A222"/>
    <mergeCell ref="B222:C222"/>
    <mergeCell ref="D222:F222"/>
    <mergeCell ref="G222"/>
    <mergeCell ref="H222:J222"/>
    <mergeCell ref="K222:M222"/>
    <mergeCell ref="N222:P222"/>
    <mergeCell ref="Q222:R222"/>
    <mergeCell ref="S222:T222"/>
    <mergeCell ref="U222:V222"/>
    <mergeCell ref="W222:Y222"/>
    <mergeCell ref="Z222"/>
    <mergeCell ref="A219"/>
    <mergeCell ref="B219:C219"/>
    <mergeCell ref="D219:F219"/>
    <mergeCell ref="G219"/>
    <mergeCell ref="H219:J219"/>
    <mergeCell ref="K219:M219"/>
    <mergeCell ref="N219:P219"/>
    <mergeCell ref="Q219:R219"/>
    <mergeCell ref="S219:T219"/>
    <mergeCell ref="U219:V219"/>
    <mergeCell ref="W219:Y219"/>
    <mergeCell ref="Z219"/>
    <mergeCell ref="A220"/>
    <mergeCell ref="B220:C220"/>
    <mergeCell ref="D220:F220"/>
    <mergeCell ref="G220"/>
    <mergeCell ref="H220:J220"/>
    <mergeCell ref="K220:M220"/>
    <mergeCell ref="N220:P220"/>
    <mergeCell ref="Q220:R220"/>
    <mergeCell ref="S220:T220"/>
    <mergeCell ref="U220:V220"/>
    <mergeCell ref="W220:Y220"/>
    <mergeCell ref="Z220"/>
    <mergeCell ref="A217"/>
    <mergeCell ref="B217:C217"/>
    <mergeCell ref="D217:F217"/>
    <mergeCell ref="G217"/>
    <mergeCell ref="H217:J217"/>
    <mergeCell ref="K217:M217"/>
    <mergeCell ref="N217:P217"/>
    <mergeCell ref="Q217:R217"/>
    <mergeCell ref="S217:T217"/>
    <mergeCell ref="U217:V217"/>
    <mergeCell ref="W217:Y217"/>
    <mergeCell ref="Z217"/>
    <mergeCell ref="A218"/>
    <mergeCell ref="B218:C218"/>
    <mergeCell ref="D218:F218"/>
    <mergeCell ref="G218"/>
    <mergeCell ref="H218:J218"/>
    <mergeCell ref="K218:M218"/>
    <mergeCell ref="N218:P218"/>
    <mergeCell ref="Q218:R218"/>
    <mergeCell ref="S218:T218"/>
    <mergeCell ref="U218:V218"/>
    <mergeCell ref="W218:Y218"/>
    <mergeCell ref="Z218"/>
    <mergeCell ref="A215"/>
    <mergeCell ref="B215:C215"/>
    <mergeCell ref="D215:F215"/>
    <mergeCell ref="G215"/>
    <mergeCell ref="H215:J215"/>
    <mergeCell ref="K215:M215"/>
    <mergeCell ref="N215:P215"/>
    <mergeCell ref="Q215:R215"/>
    <mergeCell ref="S215:T215"/>
    <mergeCell ref="U215:V215"/>
    <mergeCell ref="W215:Y215"/>
    <mergeCell ref="Z215"/>
    <mergeCell ref="A216"/>
    <mergeCell ref="B216:C216"/>
    <mergeCell ref="D216:F216"/>
    <mergeCell ref="G216"/>
    <mergeCell ref="H216:J216"/>
    <mergeCell ref="K216:M216"/>
    <mergeCell ref="N216:P216"/>
    <mergeCell ref="Q216:R216"/>
    <mergeCell ref="S216:T216"/>
    <mergeCell ref="U216:V216"/>
    <mergeCell ref="W216:Y216"/>
    <mergeCell ref="Z216"/>
    <mergeCell ref="A213"/>
    <mergeCell ref="B213:C213"/>
    <mergeCell ref="D213:F213"/>
    <mergeCell ref="G213"/>
    <mergeCell ref="H213:J213"/>
    <mergeCell ref="K213:M213"/>
    <mergeCell ref="N213:P213"/>
    <mergeCell ref="Q213:R213"/>
    <mergeCell ref="S213:T213"/>
    <mergeCell ref="U213:V213"/>
    <mergeCell ref="W213:Y213"/>
    <mergeCell ref="Z213"/>
    <mergeCell ref="A214"/>
    <mergeCell ref="B214:C214"/>
    <mergeCell ref="D214:F214"/>
    <mergeCell ref="G214"/>
    <mergeCell ref="H214:J214"/>
    <mergeCell ref="K214:M214"/>
    <mergeCell ref="N214:P214"/>
    <mergeCell ref="Q214:R214"/>
    <mergeCell ref="S214:T214"/>
    <mergeCell ref="U214:V214"/>
    <mergeCell ref="W214:Y214"/>
    <mergeCell ref="Z214"/>
    <mergeCell ref="A211"/>
    <mergeCell ref="B211:C211"/>
    <mergeCell ref="D211:F211"/>
    <mergeCell ref="G211"/>
    <mergeCell ref="H211:J211"/>
    <mergeCell ref="K211:M211"/>
    <mergeCell ref="N211:P211"/>
    <mergeCell ref="Q211:R211"/>
    <mergeCell ref="S211:T211"/>
    <mergeCell ref="U211:V211"/>
    <mergeCell ref="W211:Y211"/>
    <mergeCell ref="Z211"/>
    <mergeCell ref="A212"/>
    <mergeCell ref="B212:C212"/>
    <mergeCell ref="D212:F212"/>
    <mergeCell ref="G212"/>
    <mergeCell ref="H212:J212"/>
    <mergeCell ref="K212:M212"/>
    <mergeCell ref="N212:P212"/>
    <mergeCell ref="Q212:R212"/>
    <mergeCell ref="S212:T212"/>
    <mergeCell ref="U212:V212"/>
    <mergeCell ref="W212:Y212"/>
    <mergeCell ref="Z212"/>
    <mergeCell ref="A209"/>
    <mergeCell ref="B209:C209"/>
    <mergeCell ref="D209:F209"/>
    <mergeCell ref="G209"/>
    <mergeCell ref="H209:J209"/>
    <mergeCell ref="K209:M209"/>
    <mergeCell ref="N209:P209"/>
    <mergeCell ref="Q209:R209"/>
    <mergeCell ref="S209:T209"/>
    <mergeCell ref="U209:V209"/>
    <mergeCell ref="W209:Y209"/>
    <mergeCell ref="Z209"/>
    <mergeCell ref="A210"/>
    <mergeCell ref="B210:C210"/>
    <mergeCell ref="D210:F210"/>
    <mergeCell ref="G210"/>
    <mergeCell ref="H210:J210"/>
    <mergeCell ref="K210:M210"/>
    <mergeCell ref="N210:P210"/>
    <mergeCell ref="Q210:R210"/>
    <mergeCell ref="S210:T210"/>
    <mergeCell ref="U210:V210"/>
    <mergeCell ref="W210:Y210"/>
    <mergeCell ref="Z210"/>
    <mergeCell ref="A207"/>
    <mergeCell ref="B207:C207"/>
    <mergeCell ref="D207:F207"/>
    <mergeCell ref="G207"/>
    <mergeCell ref="H207:J207"/>
    <mergeCell ref="K207:M207"/>
    <mergeCell ref="N207:P207"/>
    <mergeCell ref="Q207:R207"/>
    <mergeCell ref="S207:T207"/>
    <mergeCell ref="U207:V207"/>
    <mergeCell ref="W207:Y207"/>
    <mergeCell ref="Z207"/>
    <mergeCell ref="A208"/>
    <mergeCell ref="B208:C208"/>
    <mergeCell ref="D208:F208"/>
    <mergeCell ref="G208"/>
    <mergeCell ref="H208:J208"/>
    <mergeCell ref="K208:M208"/>
    <mergeCell ref="N208:P208"/>
    <mergeCell ref="Q208:R208"/>
    <mergeCell ref="S208:T208"/>
    <mergeCell ref="U208:V208"/>
    <mergeCell ref="W208:Y208"/>
    <mergeCell ref="Z208"/>
    <mergeCell ref="A205"/>
    <mergeCell ref="B205:C205"/>
    <mergeCell ref="D205:F205"/>
    <mergeCell ref="G205"/>
    <mergeCell ref="H205:J205"/>
    <mergeCell ref="K205:M205"/>
    <mergeCell ref="N205:P205"/>
    <mergeCell ref="Q205:R205"/>
    <mergeCell ref="S205:T205"/>
    <mergeCell ref="U205:V205"/>
    <mergeCell ref="W205:Y205"/>
    <mergeCell ref="Z205"/>
    <mergeCell ref="A206"/>
    <mergeCell ref="B206:C206"/>
    <mergeCell ref="D206:F206"/>
    <mergeCell ref="G206"/>
    <mergeCell ref="H206:J206"/>
    <mergeCell ref="K206:M206"/>
    <mergeCell ref="N206:P206"/>
    <mergeCell ref="Q206:R206"/>
    <mergeCell ref="S206:T206"/>
    <mergeCell ref="U206:V206"/>
    <mergeCell ref="W206:Y206"/>
    <mergeCell ref="Z206"/>
    <mergeCell ref="A203"/>
    <mergeCell ref="B203:C203"/>
    <mergeCell ref="D203:F203"/>
    <mergeCell ref="G203"/>
    <mergeCell ref="H203:J203"/>
    <mergeCell ref="K203:M203"/>
    <mergeCell ref="N203:P203"/>
    <mergeCell ref="Q203:R203"/>
    <mergeCell ref="S203:T203"/>
    <mergeCell ref="U203:V203"/>
    <mergeCell ref="W203:Y203"/>
    <mergeCell ref="Z203"/>
    <mergeCell ref="A204"/>
    <mergeCell ref="B204:C204"/>
    <mergeCell ref="D204:F204"/>
    <mergeCell ref="G204"/>
    <mergeCell ref="H204:J204"/>
    <mergeCell ref="K204:M204"/>
    <mergeCell ref="N204:P204"/>
    <mergeCell ref="Q204:R204"/>
    <mergeCell ref="S204:T204"/>
    <mergeCell ref="U204:V204"/>
    <mergeCell ref="W204:Y204"/>
    <mergeCell ref="Z204"/>
    <mergeCell ref="A201"/>
    <mergeCell ref="B201:C201"/>
    <mergeCell ref="D201:F201"/>
    <mergeCell ref="G201"/>
    <mergeCell ref="H201:J201"/>
    <mergeCell ref="K201:M201"/>
    <mergeCell ref="N201:P201"/>
    <mergeCell ref="Q201:R201"/>
    <mergeCell ref="S201:T201"/>
    <mergeCell ref="U201:V201"/>
    <mergeCell ref="W201:Y201"/>
    <mergeCell ref="Z201"/>
    <mergeCell ref="A202"/>
    <mergeCell ref="B202:C202"/>
    <mergeCell ref="D202:F202"/>
    <mergeCell ref="G202"/>
    <mergeCell ref="H202:J202"/>
    <mergeCell ref="K202:M202"/>
    <mergeCell ref="N202:P202"/>
    <mergeCell ref="Q202:R202"/>
    <mergeCell ref="S202:T202"/>
    <mergeCell ref="U202:V202"/>
    <mergeCell ref="W202:Y202"/>
    <mergeCell ref="Z202"/>
    <mergeCell ref="A199"/>
    <mergeCell ref="B199:C199"/>
    <mergeCell ref="D199:F199"/>
    <mergeCell ref="G199"/>
    <mergeCell ref="H199:J199"/>
    <mergeCell ref="K199:M199"/>
    <mergeCell ref="N199:P199"/>
    <mergeCell ref="Q199:R199"/>
    <mergeCell ref="S199:T199"/>
    <mergeCell ref="U199:V199"/>
    <mergeCell ref="W199:Y199"/>
    <mergeCell ref="Z199"/>
    <mergeCell ref="A200"/>
    <mergeCell ref="B200:C200"/>
    <mergeCell ref="D200:F200"/>
    <mergeCell ref="G200"/>
    <mergeCell ref="H200:J200"/>
    <mergeCell ref="K200:M200"/>
    <mergeCell ref="N200:P200"/>
    <mergeCell ref="Q200:R200"/>
    <mergeCell ref="S200:T200"/>
    <mergeCell ref="U200:V200"/>
    <mergeCell ref="W200:Y200"/>
    <mergeCell ref="Z200"/>
    <mergeCell ref="A197"/>
    <mergeCell ref="B197:C197"/>
    <mergeCell ref="D197:F197"/>
    <mergeCell ref="G197"/>
    <mergeCell ref="H197:J197"/>
    <mergeCell ref="K197:M197"/>
    <mergeCell ref="N197:P197"/>
    <mergeCell ref="Q197:R197"/>
    <mergeCell ref="S197:T197"/>
    <mergeCell ref="U197:V197"/>
    <mergeCell ref="W197:Y197"/>
    <mergeCell ref="Z197"/>
    <mergeCell ref="A198"/>
    <mergeCell ref="B198:C198"/>
    <mergeCell ref="D198:F198"/>
    <mergeCell ref="G198"/>
    <mergeCell ref="H198:J198"/>
    <mergeCell ref="K198:M198"/>
    <mergeCell ref="N198:P198"/>
    <mergeCell ref="Q198:R198"/>
    <mergeCell ref="S198:T198"/>
    <mergeCell ref="U198:V198"/>
    <mergeCell ref="W198:Y198"/>
    <mergeCell ref="Z198"/>
    <mergeCell ref="A195"/>
    <mergeCell ref="B195:C195"/>
    <mergeCell ref="D195:F195"/>
    <mergeCell ref="G195"/>
    <mergeCell ref="H195:J195"/>
    <mergeCell ref="K195:M195"/>
    <mergeCell ref="N195:P195"/>
    <mergeCell ref="Q195:R195"/>
    <mergeCell ref="S195:T195"/>
    <mergeCell ref="U195:V195"/>
    <mergeCell ref="W195:Y195"/>
    <mergeCell ref="Z195"/>
    <mergeCell ref="A196"/>
    <mergeCell ref="B196:C196"/>
    <mergeCell ref="D196:F196"/>
    <mergeCell ref="G196"/>
    <mergeCell ref="H196:J196"/>
    <mergeCell ref="K196:M196"/>
    <mergeCell ref="N196:P196"/>
    <mergeCell ref="Q196:R196"/>
    <mergeCell ref="S196:T196"/>
    <mergeCell ref="U196:V196"/>
    <mergeCell ref="W196:Y196"/>
    <mergeCell ref="Z196"/>
    <mergeCell ref="A193"/>
    <mergeCell ref="B193:C193"/>
    <mergeCell ref="D193:F193"/>
    <mergeCell ref="G193"/>
    <mergeCell ref="H193:J193"/>
    <mergeCell ref="K193:M193"/>
    <mergeCell ref="N193:P193"/>
    <mergeCell ref="Q193:R193"/>
    <mergeCell ref="S193:T193"/>
    <mergeCell ref="U193:V193"/>
    <mergeCell ref="W193:Y193"/>
    <mergeCell ref="Z193"/>
    <mergeCell ref="A194"/>
    <mergeCell ref="B194:C194"/>
    <mergeCell ref="D194:F194"/>
    <mergeCell ref="G194"/>
    <mergeCell ref="H194:J194"/>
    <mergeCell ref="K194:M194"/>
    <mergeCell ref="N194:P194"/>
    <mergeCell ref="Q194:R194"/>
    <mergeCell ref="S194:T194"/>
    <mergeCell ref="U194:V194"/>
    <mergeCell ref="W194:Y194"/>
    <mergeCell ref="Z194"/>
    <mergeCell ref="A191"/>
    <mergeCell ref="B191:C191"/>
    <mergeCell ref="D191:F191"/>
    <mergeCell ref="G191"/>
    <mergeCell ref="H191:J191"/>
    <mergeCell ref="K191:M191"/>
    <mergeCell ref="N191:P191"/>
    <mergeCell ref="Q191:R191"/>
    <mergeCell ref="S191:T191"/>
    <mergeCell ref="U191:V191"/>
    <mergeCell ref="W191:Y191"/>
    <mergeCell ref="Z191"/>
    <mergeCell ref="A192"/>
    <mergeCell ref="B192:C192"/>
    <mergeCell ref="D192:F192"/>
    <mergeCell ref="G192"/>
    <mergeCell ref="H192:J192"/>
    <mergeCell ref="K192:M192"/>
    <mergeCell ref="N192:P192"/>
    <mergeCell ref="Q192:R192"/>
    <mergeCell ref="S192:T192"/>
    <mergeCell ref="U192:V192"/>
    <mergeCell ref="W192:Y192"/>
    <mergeCell ref="Z192"/>
    <mergeCell ref="A189"/>
    <mergeCell ref="B189:C189"/>
    <mergeCell ref="D189:F189"/>
    <mergeCell ref="G189"/>
    <mergeCell ref="H189:J189"/>
    <mergeCell ref="K189:M189"/>
    <mergeCell ref="N189:P189"/>
    <mergeCell ref="Q189:R189"/>
    <mergeCell ref="S189:T189"/>
    <mergeCell ref="U189:V189"/>
    <mergeCell ref="W189:Y189"/>
    <mergeCell ref="Z189"/>
    <mergeCell ref="A190"/>
    <mergeCell ref="B190:C190"/>
    <mergeCell ref="D190:F190"/>
    <mergeCell ref="G190"/>
    <mergeCell ref="H190:J190"/>
    <mergeCell ref="K190:M190"/>
    <mergeCell ref="N190:P190"/>
    <mergeCell ref="Q190:R190"/>
    <mergeCell ref="S190:T190"/>
    <mergeCell ref="U190:V190"/>
    <mergeCell ref="W190:Y190"/>
    <mergeCell ref="Z190"/>
    <mergeCell ref="A187"/>
    <mergeCell ref="B187:C187"/>
    <mergeCell ref="D187:F187"/>
    <mergeCell ref="G187"/>
    <mergeCell ref="H187:J187"/>
    <mergeCell ref="K187:M187"/>
    <mergeCell ref="N187:P187"/>
    <mergeCell ref="Q187:R187"/>
    <mergeCell ref="S187:T187"/>
    <mergeCell ref="U187:V187"/>
    <mergeCell ref="W187:Y187"/>
    <mergeCell ref="Z187"/>
    <mergeCell ref="A188"/>
    <mergeCell ref="B188:C188"/>
    <mergeCell ref="D188:F188"/>
    <mergeCell ref="G188"/>
    <mergeCell ref="H188:J188"/>
    <mergeCell ref="K188:M188"/>
    <mergeCell ref="N188:P188"/>
    <mergeCell ref="Q188:R188"/>
    <mergeCell ref="S188:T188"/>
    <mergeCell ref="U188:V188"/>
    <mergeCell ref="W188:Y188"/>
    <mergeCell ref="Z188"/>
    <mergeCell ref="A185"/>
    <mergeCell ref="B185:C185"/>
    <mergeCell ref="D185:F185"/>
    <mergeCell ref="G185"/>
    <mergeCell ref="H185:J185"/>
    <mergeCell ref="K185:M185"/>
    <mergeCell ref="N185:P185"/>
    <mergeCell ref="Q185:R185"/>
    <mergeCell ref="S185:T185"/>
    <mergeCell ref="U185:V185"/>
    <mergeCell ref="W185:Y185"/>
    <mergeCell ref="Z185"/>
    <mergeCell ref="A186"/>
    <mergeCell ref="B186:C186"/>
    <mergeCell ref="D186:F186"/>
    <mergeCell ref="G186"/>
    <mergeCell ref="H186:J186"/>
    <mergeCell ref="K186:M186"/>
    <mergeCell ref="N186:P186"/>
    <mergeCell ref="Q186:R186"/>
    <mergeCell ref="S186:T186"/>
    <mergeCell ref="U186:V186"/>
    <mergeCell ref="W186:Y186"/>
    <mergeCell ref="Z186"/>
    <mergeCell ref="A183"/>
    <mergeCell ref="B183:C183"/>
    <mergeCell ref="D183:F183"/>
    <mergeCell ref="G183"/>
    <mergeCell ref="H183:J183"/>
    <mergeCell ref="K183:M183"/>
    <mergeCell ref="N183:P183"/>
    <mergeCell ref="Q183:R183"/>
    <mergeCell ref="S183:T183"/>
    <mergeCell ref="U183:V183"/>
    <mergeCell ref="W183:Y183"/>
    <mergeCell ref="Z183"/>
    <mergeCell ref="A184"/>
    <mergeCell ref="B184:C184"/>
    <mergeCell ref="D184:F184"/>
    <mergeCell ref="G184"/>
    <mergeCell ref="H184:J184"/>
    <mergeCell ref="K184:M184"/>
    <mergeCell ref="N184:P184"/>
    <mergeCell ref="Q184:R184"/>
    <mergeCell ref="S184:T184"/>
    <mergeCell ref="U184:V184"/>
    <mergeCell ref="W184:Y184"/>
    <mergeCell ref="Z184"/>
    <mergeCell ref="A181"/>
    <mergeCell ref="B181:C181"/>
    <mergeCell ref="D181:F181"/>
    <mergeCell ref="G181"/>
    <mergeCell ref="H181:J181"/>
    <mergeCell ref="K181:M181"/>
    <mergeCell ref="N181:P181"/>
    <mergeCell ref="Q181:R181"/>
    <mergeCell ref="S181:T181"/>
    <mergeCell ref="U181:V181"/>
    <mergeCell ref="W181:Y181"/>
    <mergeCell ref="Z181"/>
    <mergeCell ref="A182"/>
    <mergeCell ref="B182:C182"/>
    <mergeCell ref="D182:F182"/>
    <mergeCell ref="G182"/>
    <mergeCell ref="H182:J182"/>
    <mergeCell ref="K182:M182"/>
    <mergeCell ref="N182:P182"/>
    <mergeCell ref="Q182:R182"/>
    <mergeCell ref="S182:T182"/>
    <mergeCell ref="U182:V182"/>
    <mergeCell ref="W182:Y182"/>
    <mergeCell ref="Z182"/>
    <mergeCell ref="A179"/>
    <mergeCell ref="B179:C179"/>
    <mergeCell ref="D179:F179"/>
    <mergeCell ref="G179"/>
    <mergeCell ref="H179:J179"/>
    <mergeCell ref="K179:M179"/>
    <mergeCell ref="N179:P179"/>
    <mergeCell ref="Q179:R179"/>
    <mergeCell ref="S179:T179"/>
    <mergeCell ref="U179:V179"/>
    <mergeCell ref="W179:Y179"/>
    <mergeCell ref="Z179"/>
    <mergeCell ref="A180"/>
    <mergeCell ref="B180:C180"/>
    <mergeCell ref="D180:F180"/>
    <mergeCell ref="G180"/>
    <mergeCell ref="H180:J180"/>
    <mergeCell ref="K180:M180"/>
    <mergeCell ref="N180:P180"/>
    <mergeCell ref="Q180:R180"/>
    <mergeCell ref="S180:T180"/>
    <mergeCell ref="U180:V180"/>
    <mergeCell ref="W180:Y180"/>
    <mergeCell ref="Z180"/>
    <mergeCell ref="A177"/>
    <mergeCell ref="B177:C177"/>
    <mergeCell ref="D177:F177"/>
    <mergeCell ref="G177"/>
    <mergeCell ref="H177:J177"/>
    <mergeCell ref="K177:M177"/>
    <mergeCell ref="N177:P177"/>
    <mergeCell ref="Q177:R177"/>
    <mergeCell ref="S177:T177"/>
    <mergeCell ref="U177:V177"/>
    <mergeCell ref="W177:Y177"/>
    <mergeCell ref="Z177"/>
    <mergeCell ref="A178"/>
    <mergeCell ref="B178:C178"/>
    <mergeCell ref="D178:F178"/>
    <mergeCell ref="G178"/>
    <mergeCell ref="H178:J178"/>
    <mergeCell ref="K178:M178"/>
    <mergeCell ref="N178:P178"/>
    <mergeCell ref="Q178:R178"/>
    <mergeCell ref="S178:T178"/>
    <mergeCell ref="U178:V178"/>
    <mergeCell ref="W178:Y178"/>
    <mergeCell ref="Z178"/>
    <mergeCell ref="A175"/>
    <mergeCell ref="B175:C175"/>
    <mergeCell ref="D175:F175"/>
    <mergeCell ref="G175"/>
    <mergeCell ref="H175:J175"/>
    <mergeCell ref="K175:M175"/>
    <mergeCell ref="N175:P175"/>
    <mergeCell ref="Q175:R175"/>
    <mergeCell ref="S175:T175"/>
    <mergeCell ref="U175:V175"/>
    <mergeCell ref="W175:Y175"/>
    <mergeCell ref="Z175"/>
    <mergeCell ref="A176"/>
    <mergeCell ref="B176:C176"/>
    <mergeCell ref="D176:F176"/>
    <mergeCell ref="G176"/>
    <mergeCell ref="H176:J176"/>
    <mergeCell ref="K176:M176"/>
    <mergeCell ref="N176:P176"/>
    <mergeCell ref="Q176:R176"/>
    <mergeCell ref="S176:T176"/>
    <mergeCell ref="U176:V176"/>
    <mergeCell ref="W176:Y176"/>
    <mergeCell ref="Z176"/>
    <mergeCell ref="A173"/>
    <mergeCell ref="B173:C173"/>
    <mergeCell ref="D173:F173"/>
    <mergeCell ref="G173"/>
    <mergeCell ref="H173:J173"/>
    <mergeCell ref="K173:M173"/>
    <mergeCell ref="N173:P173"/>
    <mergeCell ref="Q173:R173"/>
    <mergeCell ref="S173:T173"/>
    <mergeCell ref="U173:V173"/>
    <mergeCell ref="W173:Y173"/>
    <mergeCell ref="Z173"/>
    <mergeCell ref="A174"/>
    <mergeCell ref="B174:C174"/>
    <mergeCell ref="D174:F174"/>
    <mergeCell ref="G174"/>
    <mergeCell ref="H174:J174"/>
    <mergeCell ref="K174:M174"/>
    <mergeCell ref="N174:P174"/>
    <mergeCell ref="Q174:R174"/>
    <mergeCell ref="S174:T174"/>
    <mergeCell ref="U174:V174"/>
    <mergeCell ref="W174:Y174"/>
    <mergeCell ref="Z174"/>
    <mergeCell ref="A171"/>
    <mergeCell ref="B171:C171"/>
    <mergeCell ref="D171:F171"/>
    <mergeCell ref="G171"/>
    <mergeCell ref="H171:J171"/>
    <mergeCell ref="K171:M171"/>
    <mergeCell ref="N171:P171"/>
    <mergeCell ref="Q171:R171"/>
    <mergeCell ref="S171:T171"/>
    <mergeCell ref="U171:V171"/>
    <mergeCell ref="W171:Y171"/>
    <mergeCell ref="Z171"/>
    <mergeCell ref="A172"/>
    <mergeCell ref="B172:C172"/>
    <mergeCell ref="D172:F172"/>
    <mergeCell ref="G172"/>
    <mergeCell ref="H172:J172"/>
    <mergeCell ref="K172:M172"/>
    <mergeCell ref="N172:P172"/>
    <mergeCell ref="Q172:R172"/>
    <mergeCell ref="S172:T172"/>
    <mergeCell ref="U172:V172"/>
    <mergeCell ref="W172:Y172"/>
    <mergeCell ref="Z172"/>
    <mergeCell ref="A169"/>
    <mergeCell ref="B169:C169"/>
    <mergeCell ref="D169:F169"/>
    <mergeCell ref="G169"/>
    <mergeCell ref="H169:J169"/>
    <mergeCell ref="K169:M169"/>
    <mergeCell ref="N169:P169"/>
    <mergeCell ref="Q169:R169"/>
    <mergeCell ref="S169:T169"/>
    <mergeCell ref="U169:V169"/>
    <mergeCell ref="W169:Y169"/>
    <mergeCell ref="Z169"/>
    <mergeCell ref="A170"/>
    <mergeCell ref="B170:C170"/>
    <mergeCell ref="D170:F170"/>
    <mergeCell ref="G170"/>
    <mergeCell ref="H170:J170"/>
    <mergeCell ref="K170:M170"/>
    <mergeCell ref="N170:P170"/>
    <mergeCell ref="Q170:R170"/>
    <mergeCell ref="S170:T170"/>
    <mergeCell ref="U170:V170"/>
    <mergeCell ref="W170:Y170"/>
    <mergeCell ref="Z170"/>
    <mergeCell ref="A167"/>
    <mergeCell ref="B167:C167"/>
    <mergeCell ref="D167:F167"/>
    <mergeCell ref="G167"/>
    <mergeCell ref="H167:J167"/>
    <mergeCell ref="K167:M167"/>
    <mergeCell ref="N167:P167"/>
    <mergeCell ref="Q167:R167"/>
    <mergeCell ref="S167:T167"/>
    <mergeCell ref="U167:V167"/>
    <mergeCell ref="W167:Y167"/>
    <mergeCell ref="Z167"/>
    <mergeCell ref="A168"/>
    <mergeCell ref="B168:C168"/>
    <mergeCell ref="D168:F168"/>
    <mergeCell ref="G168"/>
    <mergeCell ref="H168:J168"/>
    <mergeCell ref="K168:M168"/>
    <mergeCell ref="N168:P168"/>
    <mergeCell ref="Q168:R168"/>
    <mergeCell ref="S168:T168"/>
    <mergeCell ref="U168:V168"/>
    <mergeCell ref="W168:Y168"/>
    <mergeCell ref="Z168"/>
    <mergeCell ref="A165"/>
    <mergeCell ref="B165:C165"/>
    <mergeCell ref="D165:F165"/>
    <mergeCell ref="G165"/>
    <mergeCell ref="H165:J165"/>
    <mergeCell ref="K165:M165"/>
    <mergeCell ref="N165:P165"/>
    <mergeCell ref="Q165:R165"/>
    <mergeCell ref="S165:T165"/>
    <mergeCell ref="U165:V165"/>
    <mergeCell ref="W165:Y165"/>
    <mergeCell ref="Z165"/>
    <mergeCell ref="A166"/>
    <mergeCell ref="B166:C166"/>
    <mergeCell ref="D166:F166"/>
    <mergeCell ref="G166"/>
    <mergeCell ref="H166:J166"/>
    <mergeCell ref="K166:M166"/>
    <mergeCell ref="N166:P166"/>
    <mergeCell ref="Q166:R166"/>
    <mergeCell ref="S166:T166"/>
    <mergeCell ref="U166:V166"/>
    <mergeCell ref="W166:Y166"/>
    <mergeCell ref="Z166"/>
    <mergeCell ref="A163"/>
    <mergeCell ref="B163:C163"/>
    <mergeCell ref="D163:F163"/>
    <mergeCell ref="G163"/>
    <mergeCell ref="H163:J163"/>
    <mergeCell ref="K163:M163"/>
    <mergeCell ref="N163:P163"/>
    <mergeCell ref="Q163:R163"/>
    <mergeCell ref="S163:T163"/>
    <mergeCell ref="U163:V163"/>
    <mergeCell ref="W163:Y163"/>
    <mergeCell ref="Z163"/>
    <mergeCell ref="A164"/>
    <mergeCell ref="B164:C164"/>
    <mergeCell ref="D164:F164"/>
    <mergeCell ref="G164"/>
    <mergeCell ref="H164:J164"/>
    <mergeCell ref="K164:M164"/>
    <mergeCell ref="N164:P164"/>
    <mergeCell ref="Q164:R164"/>
    <mergeCell ref="S164:T164"/>
    <mergeCell ref="U164:V164"/>
    <mergeCell ref="W164:Y164"/>
    <mergeCell ref="Z164"/>
    <mergeCell ref="A161"/>
    <mergeCell ref="B161:C161"/>
    <mergeCell ref="D161:F161"/>
    <mergeCell ref="G161"/>
    <mergeCell ref="H161:J161"/>
    <mergeCell ref="K161:M161"/>
    <mergeCell ref="N161:P161"/>
    <mergeCell ref="Q161:R161"/>
    <mergeCell ref="S161:T161"/>
    <mergeCell ref="U161:V161"/>
    <mergeCell ref="W161:Y161"/>
    <mergeCell ref="Z161"/>
    <mergeCell ref="A162"/>
    <mergeCell ref="B162:C162"/>
    <mergeCell ref="D162:F162"/>
    <mergeCell ref="G162"/>
    <mergeCell ref="H162:J162"/>
    <mergeCell ref="K162:M162"/>
    <mergeCell ref="N162:P162"/>
    <mergeCell ref="Q162:R162"/>
    <mergeCell ref="S162:T162"/>
    <mergeCell ref="U162:V162"/>
    <mergeCell ref="W162:Y162"/>
    <mergeCell ref="Z162"/>
    <mergeCell ref="A159"/>
    <mergeCell ref="B159:C159"/>
    <mergeCell ref="D159:F159"/>
    <mergeCell ref="G159"/>
    <mergeCell ref="H159:J159"/>
    <mergeCell ref="K159:M159"/>
    <mergeCell ref="N159:P159"/>
    <mergeCell ref="Q159:R159"/>
    <mergeCell ref="S159:T159"/>
    <mergeCell ref="U159:V159"/>
    <mergeCell ref="W159:Y159"/>
    <mergeCell ref="Z159"/>
    <mergeCell ref="A160"/>
    <mergeCell ref="B160:C160"/>
    <mergeCell ref="D160:F160"/>
    <mergeCell ref="G160"/>
    <mergeCell ref="H160:J160"/>
    <mergeCell ref="K160:M160"/>
    <mergeCell ref="N160:P160"/>
    <mergeCell ref="Q160:R160"/>
    <mergeCell ref="S160:T160"/>
    <mergeCell ref="U160:V160"/>
    <mergeCell ref="W160:Y160"/>
    <mergeCell ref="Z160"/>
    <mergeCell ref="A157"/>
    <mergeCell ref="B157:C157"/>
    <mergeCell ref="D157:F157"/>
    <mergeCell ref="G157"/>
    <mergeCell ref="H157:J157"/>
    <mergeCell ref="K157:M157"/>
    <mergeCell ref="N157:P157"/>
    <mergeCell ref="Q157:R157"/>
    <mergeCell ref="S157:T157"/>
    <mergeCell ref="U157:V157"/>
    <mergeCell ref="W157:Y157"/>
    <mergeCell ref="Z157"/>
    <mergeCell ref="A158"/>
    <mergeCell ref="B158:C158"/>
    <mergeCell ref="D158:F158"/>
    <mergeCell ref="G158"/>
    <mergeCell ref="H158:J158"/>
    <mergeCell ref="K158:M158"/>
    <mergeCell ref="N158:P158"/>
    <mergeCell ref="Q158:R158"/>
    <mergeCell ref="S158:T158"/>
    <mergeCell ref="U158:V158"/>
    <mergeCell ref="W158:Y158"/>
    <mergeCell ref="Z158"/>
    <mergeCell ref="A155"/>
    <mergeCell ref="B155:C155"/>
    <mergeCell ref="D155:F155"/>
    <mergeCell ref="G155"/>
    <mergeCell ref="H155:J155"/>
    <mergeCell ref="K155:M155"/>
    <mergeCell ref="N155:P155"/>
    <mergeCell ref="Q155:R155"/>
    <mergeCell ref="S155:T155"/>
    <mergeCell ref="U155:V155"/>
    <mergeCell ref="W155:Y155"/>
    <mergeCell ref="Z155"/>
    <mergeCell ref="A156"/>
    <mergeCell ref="B156:C156"/>
    <mergeCell ref="D156:F156"/>
    <mergeCell ref="G156"/>
    <mergeCell ref="H156:J156"/>
    <mergeCell ref="K156:M156"/>
    <mergeCell ref="N156:P156"/>
    <mergeCell ref="Q156:R156"/>
    <mergeCell ref="S156:T156"/>
    <mergeCell ref="U156:V156"/>
    <mergeCell ref="W156:Y156"/>
    <mergeCell ref="Z156"/>
    <mergeCell ref="A153"/>
    <mergeCell ref="B153:C153"/>
    <mergeCell ref="D153:F153"/>
    <mergeCell ref="G153"/>
    <mergeCell ref="H153:J153"/>
    <mergeCell ref="K153:M153"/>
    <mergeCell ref="N153:P153"/>
    <mergeCell ref="Q153:R153"/>
    <mergeCell ref="S153:T153"/>
    <mergeCell ref="U153:V153"/>
    <mergeCell ref="W153:Y153"/>
    <mergeCell ref="Z153"/>
    <mergeCell ref="A154"/>
    <mergeCell ref="B154:C154"/>
    <mergeCell ref="D154:F154"/>
    <mergeCell ref="G154"/>
    <mergeCell ref="H154:J154"/>
    <mergeCell ref="K154:M154"/>
    <mergeCell ref="N154:P154"/>
    <mergeCell ref="Q154:R154"/>
    <mergeCell ref="S154:T154"/>
    <mergeCell ref="U154:V154"/>
    <mergeCell ref="W154:Y154"/>
    <mergeCell ref="Z154"/>
    <mergeCell ref="A151"/>
    <mergeCell ref="B151:C151"/>
    <mergeCell ref="D151:F151"/>
    <mergeCell ref="G151"/>
    <mergeCell ref="H151:J151"/>
    <mergeCell ref="K151:M151"/>
    <mergeCell ref="N151:P151"/>
    <mergeCell ref="Q151:R151"/>
    <mergeCell ref="S151:T151"/>
    <mergeCell ref="U151:V151"/>
    <mergeCell ref="W151:Y151"/>
    <mergeCell ref="Z151"/>
    <mergeCell ref="A152"/>
    <mergeCell ref="B152:C152"/>
    <mergeCell ref="D152:F152"/>
    <mergeCell ref="G152"/>
    <mergeCell ref="H152:J152"/>
    <mergeCell ref="K152:M152"/>
    <mergeCell ref="N152:P152"/>
    <mergeCell ref="Q152:R152"/>
    <mergeCell ref="S152:T152"/>
    <mergeCell ref="U152:V152"/>
    <mergeCell ref="W152:Y152"/>
    <mergeCell ref="Z152"/>
    <mergeCell ref="A149"/>
    <mergeCell ref="B149:C149"/>
    <mergeCell ref="D149:F149"/>
    <mergeCell ref="G149"/>
    <mergeCell ref="H149:J149"/>
    <mergeCell ref="K149:M149"/>
    <mergeCell ref="N149:P149"/>
    <mergeCell ref="Q149:R149"/>
    <mergeCell ref="S149:T149"/>
    <mergeCell ref="U149:V149"/>
    <mergeCell ref="W149:Y149"/>
    <mergeCell ref="Z149"/>
    <mergeCell ref="A150"/>
    <mergeCell ref="B150:C150"/>
    <mergeCell ref="D150:F150"/>
    <mergeCell ref="G150"/>
    <mergeCell ref="H150:J150"/>
    <mergeCell ref="K150:M150"/>
    <mergeCell ref="N150:P150"/>
    <mergeCell ref="Q150:R150"/>
    <mergeCell ref="S150:T150"/>
    <mergeCell ref="U150:V150"/>
    <mergeCell ref="W150:Y150"/>
    <mergeCell ref="Z150"/>
    <mergeCell ref="A147"/>
    <mergeCell ref="B147:C147"/>
    <mergeCell ref="D147:F147"/>
    <mergeCell ref="G147"/>
    <mergeCell ref="H147:J147"/>
    <mergeCell ref="K147:M147"/>
    <mergeCell ref="N147:P147"/>
    <mergeCell ref="Q147:R147"/>
    <mergeCell ref="S147:T147"/>
    <mergeCell ref="U147:V147"/>
    <mergeCell ref="W147:Y147"/>
    <mergeCell ref="Z147"/>
    <mergeCell ref="A148"/>
    <mergeCell ref="B148:C148"/>
    <mergeCell ref="D148:F148"/>
    <mergeCell ref="G148"/>
    <mergeCell ref="H148:J148"/>
    <mergeCell ref="K148:M148"/>
    <mergeCell ref="N148:P148"/>
    <mergeCell ref="Q148:R148"/>
    <mergeCell ref="S148:T148"/>
    <mergeCell ref="U148:V148"/>
    <mergeCell ref="W148:Y148"/>
    <mergeCell ref="Z148"/>
    <mergeCell ref="A145"/>
    <mergeCell ref="B145:C145"/>
    <mergeCell ref="D145:F145"/>
    <mergeCell ref="G145"/>
    <mergeCell ref="H145:J145"/>
    <mergeCell ref="K145:M145"/>
    <mergeCell ref="N145:P145"/>
    <mergeCell ref="Q145:R145"/>
    <mergeCell ref="S145:T145"/>
    <mergeCell ref="U145:V145"/>
    <mergeCell ref="W145:Y145"/>
    <mergeCell ref="Z145"/>
    <mergeCell ref="A146"/>
    <mergeCell ref="B146:C146"/>
    <mergeCell ref="D146:F146"/>
    <mergeCell ref="G146"/>
    <mergeCell ref="H146:J146"/>
    <mergeCell ref="K146:M146"/>
    <mergeCell ref="N146:P146"/>
    <mergeCell ref="Q146:R146"/>
    <mergeCell ref="S146:T146"/>
    <mergeCell ref="U146:V146"/>
    <mergeCell ref="W146:Y146"/>
    <mergeCell ref="Z146"/>
    <mergeCell ref="A143"/>
    <mergeCell ref="B143:C143"/>
    <mergeCell ref="D143:F143"/>
    <mergeCell ref="G143"/>
    <mergeCell ref="H143:J143"/>
    <mergeCell ref="K143:M143"/>
    <mergeCell ref="N143:P143"/>
    <mergeCell ref="Q143:R143"/>
    <mergeCell ref="S143:T143"/>
    <mergeCell ref="U143:V143"/>
    <mergeCell ref="W143:Y143"/>
    <mergeCell ref="Z143"/>
    <mergeCell ref="A144"/>
    <mergeCell ref="B144:C144"/>
    <mergeCell ref="D144:F144"/>
    <mergeCell ref="G144"/>
    <mergeCell ref="H144:J144"/>
    <mergeCell ref="K144:M144"/>
    <mergeCell ref="N144:P144"/>
    <mergeCell ref="Q144:R144"/>
    <mergeCell ref="S144:T144"/>
    <mergeCell ref="U144:V144"/>
    <mergeCell ref="W144:Y144"/>
    <mergeCell ref="Z144"/>
    <mergeCell ref="A141"/>
    <mergeCell ref="B141:C141"/>
    <mergeCell ref="D141:F141"/>
    <mergeCell ref="G141"/>
    <mergeCell ref="H141:J141"/>
    <mergeCell ref="K141:M141"/>
    <mergeCell ref="N141:P141"/>
    <mergeCell ref="Q141:R141"/>
    <mergeCell ref="S141:T141"/>
    <mergeCell ref="U141:V141"/>
    <mergeCell ref="W141:Y141"/>
    <mergeCell ref="Z141"/>
    <mergeCell ref="A142"/>
    <mergeCell ref="B142:C142"/>
    <mergeCell ref="D142:F142"/>
    <mergeCell ref="G142"/>
    <mergeCell ref="H142:J142"/>
    <mergeCell ref="K142:M142"/>
    <mergeCell ref="N142:P142"/>
    <mergeCell ref="Q142:R142"/>
    <mergeCell ref="S142:T142"/>
    <mergeCell ref="U142:V142"/>
    <mergeCell ref="W142:Y142"/>
    <mergeCell ref="Z142"/>
    <mergeCell ref="A139"/>
    <mergeCell ref="B139:C139"/>
    <mergeCell ref="D139:F139"/>
    <mergeCell ref="G139"/>
    <mergeCell ref="H139:J139"/>
    <mergeCell ref="K139:M139"/>
    <mergeCell ref="N139:P139"/>
    <mergeCell ref="Q139:R139"/>
    <mergeCell ref="S139:T139"/>
    <mergeCell ref="U139:V139"/>
    <mergeCell ref="W139:Y139"/>
    <mergeCell ref="Z139"/>
    <mergeCell ref="A140"/>
    <mergeCell ref="B140:C140"/>
    <mergeCell ref="D140:F140"/>
    <mergeCell ref="G140"/>
    <mergeCell ref="H140:J140"/>
    <mergeCell ref="K140:M140"/>
    <mergeCell ref="N140:P140"/>
    <mergeCell ref="Q140:R140"/>
    <mergeCell ref="S140:T140"/>
    <mergeCell ref="U140:V140"/>
    <mergeCell ref="W140:Y140"/>
    <mergeCell ref="Z140"/>
    <mergeCell ref="A137"/>
    <mergeCell ref="B137:C137"/>
    <mergeCell ref="D137:F137"/>
    <mergeCell ref="G137"/>
    <mergeCell ref="H137:J137"/>
    <mergeCell ref="K137:M137"/>
    <mergeCell ref="N137:P137"/>
    <mergeCell ref="Q137:R137"/>
    <mergeCell ref="S137:T137"/>
    <mergeCell ref="U137:V137"/>
    <mergeCell ref="W137:Y137"/>
    <mergeCell ref="Z137"/>
    <mergeCell ref="A138"/>
    <mergeCell ref="B138:C138"/>
    <mergeCell ref="D138:F138"/>
    <mergeCell ref="G138"/>
    <mergeCell ref="H138:J138"/>
    <mergeCell ref="K138:M138"/>
    <mergeCell ref="N138:P138"/>
    <mergeCell ref="Q138:R138"/>
    <mergeCell ref="S138:T138"/>
    <mergeCell ref="U138:V138"/>
    <mergeCell ref="W138:Y138"/>
    <mergeCell ref="Z138"/>
    <mergeCell ref="A135"/>
    <mergeCell ref="B135:C135"/>
    <mergeCell ref="D135:F135"/>
    <mergeCell ref="G135"/>
    <mergeCell ref="H135:J135"/>
    <mergeCell ref="K135:M135"/>
    <mergeCell ref="N135:P135"/>
    <mergeCell ref="Q135:R135"/>
    <mergeCell ref="S135:T135"/>
    <mergeCell ref="U135:V135"/>
    <mergeCell ref="W135:Y135"/>
    <mergeCell ref="Z135"/>
    <mergeCell ref="A136"/>
    <mergeCell ref="B136:C136"/>
    <mergeCell ref="D136:F136"/>
    <mergeCell ref="G136"/>
    <mergeCell ref="H136:J136"/>
    <mergeCell ref="K136:M136"/>
    <mergeCell ref="N136:P136"/>
    <mergeCell ref="Q136:R136"/>
    <mergeCell ref="S136:T136"/>
    <mergeCell ref="U136:V136"/>
    <mergeCell ref="W136:Y136"/>
    <mergeCell ref="Z136"/>
    <mergeCell ref="A133"/>
    <mergeCell ref="B133:C133"/>
    <mergeCell ref="D133:F133"/>
    <mergeCell ref="G133"/>
    <mergeCell ref="H133:J133"/>
    <mergeCell ref="K133:M133"/>
    <mergeCell ref="N133:P133"/>
    <mergeCell ref="Q133:R133"/>
    <mergeCell ref="S133:T133"/>
    <mergeCell ref="U133:V133"/>
    <mergeCell ref="W133:Y133"/>
    <mergeCell ref="Z133"/>
    <mergeCell ref="A134"/>
    <mergeCell ref="B134:C134"/>
    <mergeCell ref="D134:F134"/>
    <mergeCell ref="G134"/>
    <mergeCell ref="H134:J134"/>
    <mergeCell ref="K134:M134"/>
    <mergeCell ref="N134:P134"/>
    <mergeCell ref="Q134:R134"/>
    <mergeCell ref="S134:T134"/>
    <mergeCell ref="U134:V134"/>
    <mergeCell ref="W134:Y134"/>
    <mergeCell ref="Z134"/>
    <mergeCell ref="A131"/>
    <mergeCell ref="B131:C131"/>
    <mergeCell ref="D131:F131"/>
    <mergeCell ref="G131"/>
    <mergeCell ref="H131:J131"/>
    <mergeCell ref="K131:M131"/>
    <mergeCell ref="N131:P131"/>
    <mergeCell ref="Q131:R131"/>
    <mergeCell ref="S131:T131"/>
    <mergeCell ref="U131:V131"/>
    <mergeCell ref="W131:Y131"/>
    <mergeCell ref="Z131"/>
    <mergeCell ref="A132"/>
    <mergeCell ref="B132:C132"/>
    <mergeCell ref="D132:F132"/>
    <mergeCell ref="G132"/>
    <mergeCell ref="H132:J132"/>
    <mergeCell ref="K132:M132"/>
    <mergeCell ref="N132:P132"/>
    <mergeCell ref="Q132:R132"/>
    <mergeCell ref="S132:T132"/>
    <mergeCell ref="U132:V132"/>
    <mergeCell ref="W132:Y132"/>
    <mergeCell ref="Z132"/>
    <mergeCell ref="A129"/>
    <mergeCell ref="B129:C129"/>
    <mergeCell ref="D129:F129"/>
    <mergeCell ref="G129"/>
    <mergeCell ref="H129:J129"/>
    <mergeCell ref="K129:M129"/>
    <mergeCell ref="N129:P129"/>
    <mergeCell ref="Q129:R129"/>
    <mergeCell ref="S129:T129"/>
    <mergeCell ref="U129:V129"/>
    <mergeCell ref="W129:Y129"/>
    <mergeCell ref="Z129"/>
    <mergeCell ref="A130"/>
    <mergeCell ref="B130:C130"/>
    <mergeCell ref="D130:F130"/>
    <mergeCell ref="G130"/>
    <mergeCell ref="H130:J130"/>
    <mergeCell ref="K130:M130"/>
    <mergeCell ref="N130:P130"/>
    <mergeCell ref="Q130:R130"/>
    <mergeCell ref="S130:T130"/>
    <mergeCell ref="U130:V130"/>
    <mergeCell ref="W130:Y130"/>
    <mergeCell ref="Z130"/>
    <mergeCell ref="A127"/>
    <mergeCell ref="B127:C127"/>
    <mergeCell ref="D127:F127"/>
    <mergeCell ref="G127"/>
    <mergeCell ref="H127:J127"/>
    <mergeCell ref="K127:M127"/>
    <mergeCell ref="N127:P127"/>
    <mergeCell ref="Q127:R127"/>
    <mergeCell ref="S127:T127"/>
    <mergeCell ref="U127:V127"/>
    <mergeCell ref="W127:Y127"/>
    <mergeCell ref="Z127"/>
    <mergeCell ref="A128"/>
    <mergeCell ref="B128:C128"/>
    <mergeCell ref="D128:F128"/>
    <mergeCell ref="G128"/>
    <mergeCell ref="H128:J128"/>
    <mergeCell ref="K128:M128"/>
    <mergeCell ref="N128:P128"/>
    <mergeCell ref="Q128:R128"/>
    <mergeCell ref="S128:T128"/>
    <mergeCell ref="U128:V128"/>
    <mergeCell ref="W128:Y128"/>
    <mergeCell ref="Z128"/>
    <mergeCell ref="A125"/>
    <mergeCell ref="B125:C125"/>
    <mergeCell ref="D125:F125"/>
    <mergeCell ref="G125"/>
    <mergeCell ref="H125:J125"/>
    <mergeCell ref="K125:M125"/>
    <mergeCell ref="N125:P125"/>
    <mergeCell ref="Q125:R125"/>
    <mergeCell ref="S125:T125"/>
    <mergeCell ref="U125:V125"/>
    <mergeCell ref="W125:Y125"/>
    <mergeCell ref="Z125"/>
    <mergeCell ref="A126"/>
    <mergeCell ref="B126:C126"/>
    <mergeCell ref="D126:F126"/>
    <mergeCell ref="G126"/>
    <mergeCell ref="H126:J126"/>
    <mergeCell ref="K126:M126"/>
    <mergeCell ref="N126:P126"/>
    <mergeCell ref="Q126:R126"/>
    <mergeCell ref="S126:T126"/>
    <mergeCell ref="U126:V126"/>
    <mergeCell ref="W126:Y126"/>
    <mergeCell ref="Z126"/>
    <mergeCell ref="A123"/>
    <mergeCell ref="B123:C123"/>
    <mergeCell ref="D123:F123"/>
    <mergeCell ref="G123"/>
    <mergeCell ref="H123:J123"/>
    <mergeCell ref="K123:M123"/>
    <mergeCell ref="N123:P123"/>
    <mergeCell ref="Q123:R123"/>
    <mergeCell ref="S123:T123"/>
    <mergeCell ref="U123:V123"/>
    <mergeCell ref="W123:Y123"/>
    <mergeCell ref="Z123"/>
    <mergeCell ref="A124"/>
    <mergeCell ref="B124:C124"/>
    <mergeCell ref="D124:F124"/>
    <mergeCell ref="G124"/>
    <mergeCell ref="H124:J124"/>
    <mergeCell ref="K124:M124"/>
    <mergeCell ref="N124:P124"/>
    <mergeCell ref="Q124:R124"/>
    <mergeCell ref="S124:T124"/>
    <mergeCell ref="U124:V124"/>
    <mergeCell ref="W124:Y124"/>
    <mergeCell ref="Z124"/>
    <mergeCell ref="A121"/>
    <mergeCell ref="B121:C121"/>
    <mergeCell ref="D121:F121"/>
    <mergeCell ref="G121"/>
    <mergeCell ref="H121:J121"/>
    <mergeCell ref="K121:M121"/>
    <mergeCell ref="N121:P121"/>
    <mergeCell ref="Q121:R121"/>
    <mergeCell ref="S121:T121"/>
    <mergeCell ref="U121:V121"/>
    <mergeCell ref="W121:Y121"/>
    <mergeCell ref="Z121"/>
    <mergeCell ref="A122"/>
    <mergeCell ref="B122:C122"/>
    <mergeCell ref="D122:F122"/>
    <mergeCell ref="G122"/>
    <mergeCell ref="H122:J122"/>
    <mergeCell ref="K122:M122"/>
    <mergeCell ref="N122:P122"/>
    <mergeCell ref="Q122:R122"/>
    <mergeCell ref="S122:T122"/>
    <mergeCell ref="U122:V122"/>
    <mergeCell ref="W122:Y122"/>
    <mergeCell ref="Z122"/>
    <mergeCell ref="A119"/>
    <mergeCell ref="B119:C119"/>
    <mergeCell ref="D119:F119"/>
    <mergeCell ref="G119"/>
    <mergeCell ref="H119:J119"/>
    <mergeCell ref="K119:M119"/>
    <mergeCell ref="N119:P119"/>
    <mergeCell ref="Q119:R119"/>
    <mergeCell ref="S119:T119"/>
    <mergeCell ref="U119:V119"/>
    <mergeCell ref="W119:Y119"/>
    <mergeCell ref="Z119"/>
    <mergeCell ref="A120"/>
    <mergeCell ref="B120:C120"/>
    <mergeCell ref="D120:F120"/>
    <mergeCell ref="G120"/>
    <mergeCell ref="H120:J120"/>
    <mergeCell ref="K120:M120"/>
    <mergeCell ref="N120:P120"/>
    <mergeCell ref="Q120:R120"/>
    <mergeCell ref="S120:T120"/>
    <mergeCell ref="U120:V120"/>
    <mergeCell ref="W120:Y120"/>
    <mergeCell ref="Z120"/>
    <mergeCell ref="A117"/>
    <mergeCell ref="B117:C117"/>
    <mergeCell ref="D117:F117"/>
    <mergeCell ref="G117"/>
    <mergeCell ref="H117:J117"/>
    <mergeCell ref="K117:M117"/>
    <mergeCell ref="N117:P117"/>
    <mergeCell ref="Q117:R117"/>
    <mergeCell ref="S117:T117"/>
    <mergeCell ref="U117:V117"/>
    <mergeCell ref="W117:Y117"/>
    <mergeCell ref="Z117"/>
    <mergeCell ref="A118"/>
    <mergeCell ref="B118:C118"/>
    <mergeCell ref="D118:F118"/>
    <mergeCell ref="G118"/>
    <mergeCell ref="H118:J118"/>
    <mergeCell ref="K118:M118"/>
    <mergeCell ref="N118:P118"/>
    <mergeCell ref="Q118:R118"/>
    <mergeCell ref="S118:T118"/>
    <mergeCell ref="U118:V118"/>
    <mergeCell ref="W118:Y118"/>
    <mergeCell ref="Z118"/>
    <mergeCell ref="A115"/>
    <mergeCell ref="B115:C115"/>
    <mergeCell ref="D115:F115"/>
    <mergeCell ref="G115"/>
    <mergeCell ref="H115:J115"/>
    <mergeCell ref="K115:M115"/>
    <mergeCell ref="N115:P115"/>
    <mergeCell ref="Q115:R115"/>
    <mergeCell ref="S115:T115"/>
    <mergeCell ref="U115:V115"/>
    <mergeCell ref="W115:Y115"/>
    <mergeCell ref="Z115"/>
    <mergeCell ref="A116"/>
    <mergeCell ref="B116:C116"/>
    <mergeCell ref="D116:F116"/>
    <mergeCell ref="G116"/>
    <mergeCell ref="H116:J116"/>
    <mergeCell ref="K116:M116"/>
    <mergeCell ref="N116:P116"/>
    <mergeCell ref="Q116:R116"/>
    <mergeCell ref="S116:T116"/>
    <mergeCell ref="U116:V116"/>
    <mergeCell ref="W116:Y116"/>
    <mergeCell ref="Z116"/>
    <mergeCell ref="A113"/>
    <mergeCell ref="B113:C113"/>
    <mergeCell ref="D113:F113"/>
    <mergeCell ref="G113"/>
    <mergeCell ref="H113:J113"/>
    <mergeCell ref="K113:M113"/>
    <mergeCell ref="N113:P113"/>
    <mergeCell ref="Q113:R113"/>
    <mergeCell ref="S113:T113"/>
    <mergeCell ref="U113:V113"/>
    <mergeCell ref="W113:Y113"/>
    <mergeCell ref="Z113"/>
    <mergeCell ref="A114"/>
    <mergeCell ref="B114:C114"/>
    <mergeCell ref="D114:F114"/>
    <mergeCell ref="G114"/>
    <mergeCell ref="H114:J114"/>
    <mergeCell ref="K114:M114"/>
    <mergeCell ref="N114:P114"/>
    <mergeCell ref="Q114:R114"/>
    <mergeCell ref="S114:T114"/>
    <mergeCell ref="U114:V114"/>
    <mergeCell ref="W114:Y114"/>
    <mergeCell ref="Z114"/>
    <mergeCell ref="A111"/>
    <mergeCell ref="B111:C111"/>
    <mergeCell ref="D111:F111"/>
    <mergeCell ref="G111"/>
    <mergeCell ref="H111:J111"/>
    <mergeCell ref="K111:M111"/>
    <mergeCell ref="N111:P111"/>
    <mergeCell ref="Q111:R111"/>
    <mergeCell ref="S111:T111"/>
    <mergeCell ref="U111:V111"/>
    <mergeCell ref="W111:Y111"/>
    <mergeCell ref="Z111"/>
    <mergeCell ref="A112"/>
    <mergeCell ref="B112:C112"/>
    <mergeCell ref="D112:F112"/>
    <mergeCell ref="G112"/>
    <mergeCell ref="H112:J112"/>
    <mergeCell ref="K112:M112"/>
    <mergeCell ref="N112:P112"/>
    <mergeCell ref="Q112:R112"/>
    <mergeCell ref="S112:T112"/>
    <mergeCell ref="U112:V112"/>
    <mergeCell ref="W112:Y112"/>
    <mergeCell ref="Z112"/>
    <mergeCell ref="A109"/>
    <mergeCell ref="B109:C109"/>
    <mergeCell ref="D109:F109"/>
    <mergeCell ref="G109"/>
    <mergeCell ref="H109:J109"/>
    <mergeCell ref="K109:M109"/>
    <mergeCell ref="N109:P109"/>
    <mergeCell ref="Q109:R109"/>
    <mergeCell ref="S109:T109"/>
    <mergeCell ref="U109:V109"/>
    <mergeCell ref="W109:Y109"/>
    <mergeCell ref="Z109"/>
    <mergeCell ref="A110"/>
    <mergeCell ref="B110:C110"/>
    <mergeCell ref="D110:F110"/>
    <mergeCell ref="G110"/>
    <mergeCell ref="H110:J110"/>
    <mergeCell ref="K110:M110"/>
    <mergeCell ref="N110:P110"/>
    <mergeCell ref="Q110:R110"/>
    <mergeCell ref="S110:T110"/>
    <mergeCell ref="U110:V110"/>
    <mergeCell ref="W110:Y110"/>
    <mergeCell ref="Z110"/>
    <mergeCell ref="A107"/>
    <mergeCell ref="B107:C107"/>
    <mergeCell ref="D107:F107"/>
    <mergeCell ref="G107"/>
    <mergeCell ref="H107:J107"/>
    <mergeCell ref="K107:M107"/>
    <mergeCell ref="N107:P107"/>
    <mergeCell ref="Q107:R107"/>
    <mergeCell ref="S107:T107"/>
    <mergeCell ref="U107:V107"/>
    <mergeCell ref="W107:Y107"/>
    <mergeCell ref="Z107"/>
    <mergeCell ref="A108"/>
    <mergeCell ref="B108:C108"/>
    <mergeCell ref="D108:F108"/>
    <mergeCell ref="G108"/>
    <mergeCell ref="H108:J108"/>
    <mergeCell ref="K108:M108"/>
    <mergeCell ref="N108:P108"/>
    <mergeCell ref="Q108:R108"/>
    <mergeCell ref="S108:T108"/>
    <mergeCell ref="U108:V108"/>
    <mergeCell ref="W108:Y108"/>
    <mergeCell ref="Z108"/>
    <mergeCell ref="A105"/>
    <mergeCell ref="B105:C105"/>
    <mergeCell ref="D105:F105"/>
    <mergeCell ref="G105"/>
    <mergeCell ref="H105:J105"/>
    <mergeCell ref="K105:M105"/>
    <mergeCell ref="N105:P105"/>
    <mergeCell ref="Q105:R105"/>
    <mergeCell ref="S105:T105"/>
    <mergeCell ref="U105:V105"/>
    <mergeCell ref="W105:Y105"/>
    <mergeCell ref="Z105"/>
    <mergeCell ref="A106"/>
    <mergeCell ref="B106:C106"/>
    <mergeCell ref="D106:F106"/>
    <mergeCell ref="G106"/>
    <mergeCell ref="H106:J106"/>
    <mergeCell ref="K106:M106"/>
    <mergeCell ref="N106:P106"/>
    <mergeCell ref="Q106:R106"/>
    <mergeCell ref="S106:T106"/>
    <mergeCell ref="U106:V106"/>
    <mergeCell ref="W106:Y106"/>
    <mergeCell ref="Z106"/>
    <mergeCell ref="A103"/>
    <mergeCell ref="B103:C103"/>
    <mergeCell ref="D103:F103"/>
    <mergeCell ref="G103"/>
    <mergeCell ref="H103:J103"/>
    <mergeCell ref="K103:M103"/>
    <mergeCell ref="N103:P103"/>
    <mergeCell ref="Q103:R103"/>
    <mergeCell ref="S103:T103"/>
    <mergeCell ref="U103:V103"/>
    <mergeCell ref="W103:Y103"/>
    <mergeCell ref="Z103"/>
    <mergeCell ref="A104"/>
    <mergeCell ref="B104:C104"/>
    <mergeCell ref="D104:F104"/>
    <mergeCell ref="G104"/>
    <mergeCell ref="H104:J104"/>
    <mergeCell ref="K104:M104"/>
    <mergeCell ref="N104:P104"/>
    <mergeCell ref="Q104:R104"/>
    <mergeCell ref="S104:T104"/>
    <mergeCell ref="U104:V104"/>
    <mergeCell ref="W104:Y104"/>
    <mergeCell ref="Z104"/>
    <mergeCell ref="A101"/>
    <mergeCell ref="B101:C101"/>
    <mergeCell ref="D101:F101"/>
    <mergeCell ref="G101"/>
    <mergeCell ref="H101:J101"/>
    <mergeCell ref="K101:M101"/>
    <mergeCell ref="N101:P101"/>
    <mergeCell ref="Q101:R101"/>
    <mergeCell ref="S101:T101"/>
    <mergeCell ref="U101:V101"/>
    <mergeCell ref="W101:Y101"/>
    <mergeCell ref="Z101"/>
    <mergeCell ref="A102"/>
    <mergeCell ref="B102:C102"/>
    <mergeCell ref="D102:F102"/>
    <mergeCell ref="G102"/>
    <mergeCell ref="H102:J102"/>
    <mergeCell ref="K102:M102"/>
    <mergeCell ref="N102:P102"/>
    <mergeCell ref="Q102:R102"/>
    <mergeCell ref="S102:T102"/>
    <mergeCell ref="U102:V102"/>
    <mergeCell ref="W102:Y102"/>
    <mergeCell ref="Z102"/>
    <mergeCell ref="A99"/>
    <mergeCell ref="B99:C99"/>
    <mergeCell ref="D99:F99"/>
    <mergeCell ref="G99"/>
    <mergeCell ref="H99:J99"/>
    <mergeCell ref="K99:M99"/>
    <mergeCell ref="N99:P99"/>
    <mergeCell ref="Q99:R99"/>
    <mergeCell ref="S99:T99"/>
    <mergeCell ref="U99:V99"/>
    <mergeCell ref="W99:Y99"/>
    <mergeCell ref="Z99"/>
    <mergeCell ref="A100"/>
    <mergeCell ref="B100:C100"/>
    <mergeCell ref="D100:F100"/>
    <mergeCell ref="G100"/>
    <mergeCell ref="H100:J100"/>
    <mergeCell ref="K100:M100"/>
    <mergeCell ref="N100:P100"/>
    <mergeCell ref="Q100:R100"/>
    <mergeCell ref="S100:T100"/>
    <mergeCell ref="U100:V100"/>
    <mergeCell ref="W100:Y100"/>
    <mergeCell ref="Z100"/>
    <mergeCell ref="A97"/>
    <mergeCell ref="B97:C97"/>
    <mergeCell ref="D97:F97"/>
    <mergeCell ref="G97"/>
    <mergeCell ref="H97:J97"/>
    <mergeCell ref="K97:M97"/>
    <mergeCell ref="N97:P97"/>
    <mergeCell ref="Q97:R97"/>
    <mergeCell ref="S97:T97"/>
    <mergeCell ref="U97:V97"/>
    <mergeCell ref="W97:Y97"/>
    <mergeCell ref="Z97"/>
    <mergeCell ref="A98"/>
    <mergeCell ref="B98:C98"/>
    <mergeCell ref="D98:F98"/>
    <mergeCell ref="G98"/>
    <mergeCell ref="H98:J98"/>
    <mergeCell ref="K98:M98"/>
    <mergeCell ref="N98:P98"/>
    <mergeCell ref="Q98:R98"/>
    <mergeCell ref="S98:T98"/>
    <mergeCell ref="U98:V98"/>
    <mergeCell ref="W98:Y98"/>
    <mergeCell ref="Z98"/>
    <mergeCell ref="A95"/>
    <mergeCell ref="B95:C95"/>
    <mergeCell ref="D95:F95"/>
    <mergeCell ref="G95"/>
    <mergeCell ref="H95:J95"/>
    <mergeCell ref="K95:M95"/>
    <mergeCell ref="N95:P95"/>
    <mergeCell ref="Q95:R95"/>
    <mergeCell ref="S95:T95"/>
    <mergeCell ref="U95:V95"/>
    <mergeCell ref="W95:Y95"/>
    <mergeCell ref="Z95"/>
    <mergeCell ref="A96"/>
    <mergeCell ref="B96:C96"/>
    <mergeCell ref="D96:F96"/>
    <mergeCell ref="G96"/>
    <mergeCell ref="H96:J96"/>
    <mergeCell ref="K96:M96"/>
    <mergeCell ref="N96:P96"/>
    <mergeCell ref="Q96:R96"/>
    <mergeCell ref="S96:T96"/>
    <mergeCell ref="U96:V96"/>
    <mergeCell ref="W96:Y96"/>
    <mergeCell ref="Z96"/>
    <mergeCell ref="A93"/>
    <mergeCell ref="B93:C93"/>
    <mergeCell ref="D93:F93"/>
    <mergeCell ref="G93"/>
    <mergeCell ref="H93:J93"/>
    <mergeCell ref="K93:M93"/>
    <mergeCell ref="N93:P93"/>
    <mergeCell ref="Q93:R93"/>
    <mergeCell ref="S93:T93"/>
    <mergeCell ref="U93:V93"/>
    <mergeCell ref="W93:Y93"/>
    <mergeCell ref="Z93"/>
    <mergeCell ref="A94"/>
    <mergeCell ref="B94:C94"/>
    <mergeCell ref="D94:F94"/>
    <mergeCell ref="G94"/>
    <mergeCell ref="H94:J94"/>
    <mergeCell ref="K94:M94"/>
    <mergeCell ref="N94:P94"/>
    <mergeCell ref="Q94:R94"/>
    <mergeCell ref="S94:T94"/>
    <mergeCell ref="U94:V94"/>
    <mergeCell ref="W94:Y94"/>
    <mergeCell ref="Z94"/>
    <mergeCell ref="A91"/>
    <mergeCell ref="B91:C91"/>
    <mergeCell ref="D91:F91"/>
    <mergeCell ref="G91"/>
    <mergeCell ref="H91:J91"/>
    <mergeCell ref="K91:M91"/>
    <mergeCell ref="N91:P91"/>
    <mergeCell ref="Q91:R91"/>
    <mergeCell ref="S91:T91"/>
    <mergeCell ref="U91:V91"/>
    <mergeCell ref="W91:Y91"/>
    <mergeCell ref="Z91"/>
    <mergeCell ref="A92"/>
    <mergeCell ref="B92:C92"/>
    <mergeCell ref="D92:F92"/>
    <mergeCell ref="G92"/>
    <mergeCell ref="H92:J92"/>
    <mergeCell ref="K92:M92"/>
    <mergeCell ref="N92:P92"/>
    <mergeCell ref="Q92:R92"/>
    <mergeCell ref="S92:T92"/>
    <mergeCell ref="U92:V92"/>
    <mergeCell ref="W92:Y92"/>
    <mergeCell ref="Z92"/>
    <mergeCell ref="A89"/>
    <mergeCell ref="B89:C89"/>
    <mergeCell ref="D89:F89"/>
    <mergeCell ref="G89"/>
    <mergeCell ref="H89:J89"/>
    <mergeCell ref="K89:M89"/>
    <mergeCell ref="N89:P89"/>
    <mergeCell ref="Q89:R89"/>
    <mergeCell ref="S89:T89"/>
    <mergeCell ref="U89:V89"/>
    <mergeCell ref="W89:Y89"/>
    <mergeCell ref="Z89"/>
    <mergeCell ref="A90"/>
    <mergeCell ref="B90:C90"/>
    <mergeCell ref="D90:F90"/>
    <mergeCell ref="G90"/>
    <mergeCell ref="H90:J90"/>
    <mergeCell ref="K90:M90"/>
    <mergeCell ref="N90:P90"/>
    <mergeCell ref="Q90:R90"/>
    <mergeCell ref="S90:T90"/>
    <mergeCell ref="U90:V90"/>
    <mergeCell ref="W90:Y90"/>
    <mergeCell ref="Z90"/>
    <mergeCell ref="A87"/>
    <mergeCell ref="B87:C87"/>
    <mergeCell ref="D87:F87"/>
    <mergeCell ref="G87"/>
    <mergeCell ref="H87:J87"/>
    <mergeCell ref="K87:M87"/>
    <mergeCell ref="N87:P87"/>
    <mergeCell ref="Q87:R87"/>
    <mergeCell ref="S87:T87"/>
    <mergeCell ref="U87:V87"/>
    <mergeCell ref="W87:Y87"/>
    <mergeCell ref="Z87"/>
    <mergeCell ref="A88"/>
    <mergeCell ref="B88:C88"/>
    <mergeCell ref="D88:F88"/>
    <mergeCell ref="G88"/>
    <mergeCell ref="H88:J88"/>
    <mergeCell ref="K88:M88"/>
    <mergeCell ref="N88:P88"/>
    <mergeCell ref="Q88:R88"/>
    <mergeCell ref="S88:T88"/>
    <mergeCell ref="U88:V88"/>
    <mergeCell ref="W88:Y88"/>
    <mergeCell ref="Z88"/>
    <mergeCell ref="A85"/>
    <mergeCell ref="B85:C85"/>
    <mergeCell ref="D85:F85"/>
    <mergeCell ref="G85"/>
    <mergeCell ref="H85:J85"/>
    <mergeCell ref="K85:M85"/>
    <mergeCell ref="N85:P85"/>
    <mergeCell ref="Q85:R85"/>
    <mergeCell ref="S85:T85"/>
    <mergeCell ref="U85:V85"/>
    <mergeCell ref="W85:Y85"/>
    <mergeCell ref="Z85"/>
    <mergeCell ref="A86"/>
    <mergeCell ref="B86:C86"/>
    <mergeCell ref="D86:F86"/>
    <mergeCell ref="G86"/>
    <mergeCell ref="H86:J86"/>
    <mergeCell ref="K86:M86"/>
    <mergeCell ref="N86:P86"/>
    <mergeCell ref="Q86:R86"/>
    <mergeCell ref="S86:T86"/>
    <mergeCell ref="U86:V86"/>
    <mergeCell ref="W86:Y86"/>
    <mergeCell ref="Z86"/>
    <mergeCell ref="A83"/>
    <mergeCell ref="B83:C83"/>
    <mergeCell ref="D83:F83"/>
    <mergeCell ref="G83"/>
    <mergeCell ref="H83:J83"/>
    <mergeCell ref="K83:M83"/>
    <mergeCell ref="N83:P83"/>
    <mergeCell ref="Q83:R83"/>
    <mergeCell ref="S83:T83"/>
    <mergeCell ref="U83:V83"/>
    <mergeCell ref="W83:Y83"/>
    <mergeCell ref="Z83"/>
    <mergeCell ref="A84"/>
    <mergeCell ref="B84:C84"/>
    <mergeCell ref="D84:F84"/>
    <mergeCell ref="G84"/>
    <mergeCell ref="H84:J84"/>
    <mergeCell ref="K84:M84"/>
    <mergeCell ref="N84:P84"/>
    <mergeCell ref="Q84:R84"/>
    <mergeCell ref="S84:T84"/>
    <mergeCell ref="U84:V84"/>
    <mergeCell ref="W84:Y84"/>
    <mergeCell ref="Z84"/>
    <mergeCell ref="A81"/>
    <mergeCell ref="B81:C81"/>
    <mergeCell ref="D81:F81"/>
    <mergeCell ref="G81"/>
    <mergeCell ref="H81:J81"/>
    <mergeCell ref="K81:M81"/>
    <mergeCell ref="N81:P81"/>
    <mergeCell ref="Q81:R81"/>
    <mergeCell ref="S81:T81"/>
    <mergeCell ref="U81:V81"/>
    <mergeCell ref="W81:Y81"/>
    <mergeCell ref="Z81"/>
    <mergeCell ref="A82"/>
    <mergeCell ref="B82:C82"/>
    <mergeCell ref="D82:F82"/>
    <mergeCell ref="G82"/>
    <mergeCell ref="H82:J82"/>
    <mergeCell ref="K82:M82"/>
    <mergeCell ref="N82:P82"/>
    <mergeCell ref="Q82:R82"/>
    <mergeCell ref="S82:T82"/>
    <mergeCell ref="U82:V82"/>
    <mergeCell ref="W82:Y82"/>
    <mergeCell ref="Z82"/>
    <mergeCell ref="A79"/>
    <mergeCell ref="B79:C79"/>
    <mergeCell ref="D79:F79"/>
    <mergeCell ref="G79"/>
    <mergeCell ref="H79:J79"/>
    <mergeCell ref="K79:M79"/>
    <mergeCell ref="N79:P79"/>
    <mergeCell ref="Q79:R79"/>
    <mergeCell ref="S79:T79"/>
    <mergeCell ref="U79:V79"/>
    <mergeCell ref="W79:Y79"/>
    <mergeCell ref="Z79"/>
    <mergeCell ref="A80"/>
    <mergeCell ref="B80:C80"/>
    <mergeCell ref="D80:F80"/>
    <mergeCell ref="G80"/>
    <mergeCell ref="H80:J80"/>
    <mergeCell ref="K80:M80"/>
    <mergeCell ref="N80:P80"/>
    <mergeCell ref="Q80:R80"/>
    <mergeCell ref="S80:T80"/>
    <mergeCell ref="U80:V80"/>
    <mergeCell ref="W80:Y80"/>
    <mergeCell ref="Z80"/>
    <mergeCell ref="A77"/>
    <mergeCell ref="B77:C77"/>
    <mergeCell ref="D77:F77"/>
    <mergeCell ref="G77"/>
    <mergeCell ref="H77:J77"/>
    <mergeCell ref="K77:M77"/>
    <mergeCell ref="N77:P77"/>
    <mergeCell ref="Q77:R77"/>
    <mergeCell ref="S77:T77"/>
    <mergeCell ref="U77:V77"/>
    <mergeCell ref="W77:Y77"/>
    <mergeCell ref="Z77"/>
    <mergeCell ref="A78"/>
    <mergeCell ref="B78:C78"/>
    <mergeCell ref="D78:F78"/>
    <mergeCell ref="G78"/>
    <mergeCell ref="H78:J78"/>
    <mergeCell ref="K78:M78"/>
    <mergeCell ref="N78:P78"/>
    <mergeCell ref="Q78:R78"/>
    <mergeCell ref="S78:T78"/>
    <mergeCell ref="U78:V78"/>
    <mergeCell ref="W78:Y78"/>
    <mergeCell ref="Z78"/>
    <mergeCell ref="A75"/>
    <mergeCell ref="B75:C75"/>
    <mergeCell ref="D75:F75"/>
    <mergeCell ref="G75"/>
    <mergeCell ref="H75:J75"/>
    <mergeCell ref="K75:M75"/>
    <mergeCell ref="N75:P75"/>
    <mergeCell ref="Q75:R75"/>
    <mergeCell ref="S75:T75"/>
    <mergeCell ref="U75:V75"/>
    <mergeCell ref="W75:Y75"/>
    <mergeCell ref="Z75"/>
    <mergeCell ref="A76"/>
    <mergeCell ref="B76:C76"/>
    <mergeCell ref="D76:F76"/>
    <mergeCell ref="G76"/>
    <mergeCell ref="H76:J76"/>
    <mergeCell ref="K76:M76"/>
    <mergeCell ref="N76:P76"/>
    <mergeCell ref="Q76:R76"/>
    <mergeCell ref="S76:T76"/>
    <mergeCell ref="U76:V76"/>
    <mergeCell ref="W76:Y76"/>
    <mergeCell ref="Z76"/>
    <mergeCell ref="A73"/>
    <mergeCell ref="B73:C73"/>
    <mergeCell ref="D73:F73"/>
    <mergeCell ref="G73"/>
    <mergeCell ref="H73:J73"/>
    <mergeCell ref="K73:M73"/>
    <mergeCell ref="N73:P73"/>
    <mergeCell ref="Q73:R73"/>
    <mergeCell ref="S73:T73"/>
    <mergeCell ref="U73:V73"/>
    <mergeCell ref="W73:Y73"/>
    <mergeCell ref="Z73"/>
    <mergeCell ref="A74"/>
    <mergeCell ref="B74:C74"/>
    <mergeCell ref="D74:F74"/>
    <mergeCell ref="G74"/>
    <mergeCell ref="H74:J74"/>
    <mergeCell ref="K74:M74"/>
    <mergeCell ref="N74:P74"/>
    <mergeCell ref="Q74:R74"/>
    <mergeCell ref="S74:T74"/>
    <mergeCell ref="U74:V74"/>
    <mergeCell ref="W74:Y74"/>
    <mergeCell ref="Z74"/>
    <mergeCell ref="A71"/>
    <mergeCell ref="B71:C71"/>
    <mergeCell ref="D71:F71"/>
    <mergeCell ref="G71"/>
    <mergeCell ref="H71:J71"/>
    <mergeCell ref="K71:M71"/>
    <mergeCell ref="N71:P71"/>
    <mergeCell ref="Q71:R71"/>
    <mergeCell ref="S71:T71"/>
    <mergeCell ref="U71:V71"/>
    <mergeCell ref="W71:Y71"/>
    <mergeCell ref="Z71"/>
    <mergeCell ref="A72"/>
    <mergeCell ref="B72:C72"/>
    <mergeCell ref="D72:F72"/>
    <mergeCell ref="G72"/>
    <mergeCell ref="H72:J72"/>
    <mergeCell ref="K72:M72"/>
    <mergeCell ref="N72:P72"/>
    <mergeCell ref="Q72:R72"/>
    <mergeCell ref="S72:T72"/>
    <mergeCell ref="U72:V72"/>
    <mergeCell ref="W72:Y72"/>
    <mergeCell ref="Z72"/>
    <mergeCell ref="A69"/>
    <mergeCell ref="B69:C69"/>
    <mergeCell ref="D69:F69"/>
    <mergeCell ref="G69"/>
    <mergeCell ref="H69:J69"/>
    <mergeCell ref="K69:M69"/>
    <mergeCell ref="N69:P69"/>
    <mergeCell ref="Q69:R69"/>
    <mergeCell ref="S69:T69"/>
    <mergeCell ref="U69:V69"/>
    <mergeCell ref="W69:Y69"/>
    <mergeCell ref="Z69"/>
    <mergeCell ref="A70"/>
    <mergeCell ref="B70:C70"/>
    <mergeCell ref="D70:F70"/>
    <mergeCell ref="G70"/>
    <mergeCell ref="H70:J70"/>
    <mergeCell ref="K70:M70"/>
    <mergeCell ref="N70:P70"/>
    <mergeCell ref="Q70:R70"/>
    <mergeCell ref="S70:T70"/>
    <mergeCell ref="U70:V70"/>
    <mergeCell ref="W70:Y70"/>
    <mergeCell ref="Z70"/>
    <mergeCell ref="A67"/>
    <mergeCell ref="B67:C67"/>
    <mergeCell ref="D67:F67"/>
    <mergeCell ref="G67"/>
    <mergeCell ref="H67:J67"/>
    <mergeCell ref="K67:M67"/>
    <mergeCell ref="N67:P67"/>
    <mergeCell ref="Q67:R67"/>
    <mergeCell ref="S67:T67"/>
    <mergeCell ref="U67:V67"/>
    <mergeCell ref="W67:Y67"/>
    <mergeCell ref="Z67"/>
    <mergeCell ref="A68"/>
    <mergeCell ref="B68:C68"/>
    <mergeCell ref="D68:F68"/>
    <mergeCell ref="G68"/>
    <mergeCell ref="H68:J68"/>
    <mergeCell ref="K68:M68"/>
    <mergeCell ref="N68:P68"/>
    <mergeCell ref="Q68:R68"/>
    <mergeCell ref="S68:T68"/>
    <mergeCell ref="U68:V68"/>
    <mergeCell ref="W68:Y68"/>
    <mergeCell ref="Z68"/>
    <mergeCell ref="A65"/>
    <mergeCell ref="B65:C65"/>
    <mergeCell ref="D65:F65"/>
    <mergeCell ref="G65"/>
    <mergeCell ref="H65:J65"/>
    <mergeCell ref="K65:M65"/>
    <mergeCell ref="N65:P65"/>
    <mergeCell ref="Q65:R65"/>
    <mergeCell ref="S65:T65"/>
    <mergeCell ref="U65:V65"/>
    <mergeCell ref="W65:Y65"/>
    <mergeCell ref="Z65"/>
    <mergeCell ref="A66"/>
    <mergeCell ref="B66:C66"/>
    <mergeCell ref="D66:F66"/>
    <mergeCell ref="G66"/>
    <mergeCell ref="H66:J66"/>
    <mergeCell ref="K66:M66"/>
    <mergeCell ref="N66:P66"/>
    <mergeCell ref="Q66:R66"/>
    <mergeCell ref="S66:T66"/>
    <mergeCell ref="U66:V66"/>
    <mergeCell ref="W66:Y66"/>
    <mergeCell ref="Z66"/>
    <mergeCell ref="A63"/>
    <mergeCell ref="B63:C63"/>
    <mergeCell ref="D63:F63"/>
    <mergeCell ref="G63"/>
    <mergeCell ref="H63:J63"/>
    <mergeCell ref="K63:M63"/>
    <mergeCell ref="N63:P63"/>
    <mergeCell ref="Q63:R63"/>
    <mergeCell ref="S63:T63"/>
    <mergeCell ref="U63:V63"/>
    <mergeCell ref="W63:Y63"/>
    <mergeCell ref="Z63"/>
    <mergeCell ref="A64"/>
    <mergeCell ref="B64:C64"/>
    <mergeCell ref="D64:F64"/>
    <mergeCell ref="G64"/>
    <mergeCell ref="H64:J64"/>
    <mergeCell ref="K64:M64"/>
    <mergeCell ref="N64:P64"/>
    <mergeCell ref="Q64:R64"/>
    <mergeCell ref="S64:T64"/>
    <mergeCell ref="U64:V64"/>
    <mergeCell ref="W64:Y64"/>
    <mergeCell ref="Z64"/>
    <mergeCell ref="A61"/>
    <mergeCell ref="B61:C61"/>
    <mergeCell ref="D61:F61"/>
    <mergeCell ref="G61"/>
    <mergeCell ref="H61:J61"/>
    <mergeCell ref="K61:M61"/>
    <mergeCell ref="N61:P61"/>
    <mergeCell ref="Q61:R61"/>
    <mergeCell ref="S61:T61"/>
    <mergeCell ref="U61:V61"/>
    <mergeCell ref="W61:Y61"/>
    <mergeCell ref="Z61"/>
    <mergeCell ref="A62"/>
    <mergeCell ref="B62:C62"/>
    <mergeCell ref="D62:F62"/>
    <mergeCell ref="G62"/>
    <mergeCell ref="H62:J62"/>
    <mergeCell ref="K62:M62"/>
    <mergeCell ref="N62:P62"/>
    <mergeCell ref="Q62:R62"/>
    <mergeCell ref="S62:T62"/>
    <mergeCell ref="U62:V62"/>
    <mergeCell ref="W62:Y62"/>
    <mergeCell ref="Z62"/>
    <mergeCell ref="A59"/>
    <mergeCell ref="B59:C59"/>
    <mergeCell ref="D59:F59"/>
    <mergeCell ref="G59"/>
    <mergeCell ref="H59:J59"/>
    <mergeCell ref="K59:M59"/>
    <mergeCell ref="N59:P59"/>
    <mergeCell ref="Q59:R59"/>
    <mergeCell ref="S59:T59"/>
    <mergeCell ref="U59:V59"/>
    <mergeCell ref="W59:Y59"/>
    <mergeCell ref="Z59"/>
    <mergeCell ref="A60"/>
    <mergeCell ref="B60:C60"/>
    <mergeCell ref="D60:F60"/>
    <mergeCell ref="G60"/>
    <mergeCell ref="H60:J60"/>
    <mergeCell ref="K60:M60"/>
    <mergeCell ref="N60:P60"/>
    <mergeCell ref="Q60:R60"/>
    <mergeCell ref="S60:T60"/>
    <mergeCell ref="U60:V60"/>
    <mergeCell ref="W60:Y60"/>
    <mergeCell ref="Z60"/>
    <mergeCell ref="A57"/>
    <mergeCell ref="B57:C57"/>
    <mergeCell ref="D57:F57"/>
    <mergeCell ref="G57"/>
    <mergeCell ref="H57:J57"/>
    <mergeCell ref="K57:M57"/>
    <mergeCell ref="N57:P57"/>
    <mergeCell ref="Q57:R57"/>
    <mergeCell ref="S57:T57"/>
    <mergeCell ref="U57:V57"/>
    <mergeCell ref="W57:Y57"/>
    <mergeCell ref="Z57"/>
    <mergeCell ref="A58"/>
    <mergeCell ref="B58:C58"/>
    <mergeCell ref="D58:F58"/>
    <mergeCell ref="G58"/>
    <mergeCell ref="H58:J58"/>
    <mergeCell ref="K58:M58"/>
    <mergeCell ref="N58:P58"/>
    <mergeCell ref="Q58:R58"/>
    <mergeCell ref="S58:T58"/>
    <mergeCell ref="U58:V58"/>
    <mergeCell ref="W58:Y58"/>
    <mergeCell ref="Z58"/>
    <mergeCell ref="A55"/>
    <mergeCell ref="B55:C55"/>
    <mergeCell ref="D55:F55"/>
    <mergeCell ref="G55"/>
    <mergeCell ref="H55:J55"/>
    <mergeCell ref="K55:M55"/>
    <mergeCell ref="N55:P55"/>
    <mergeCell ref="Q55:R55"/>
    <mergeCell ref="S55:T55"/>
    <mergeCell ref="U55:V55"/>
    <mergeCell ref="W55:Y55"/>
    <mergeCell ref="Z55"/>
    <mergeCell ref="A56"/>
    <mergeCell ref="B56:C56"/>
    <mergeCell ref="D56:F56"/>
    <mergeCell ref="G56"/>
    <mergeCell ref="H56:J56"/>
    <mergeCell ref="K56:M56"/>
    <mergeCell ref="N56:P56"/>
    <mergeCell ref="Q56:R56"/>
    <mergeCell ref="S56:T56"/>
    <mergeCell ref="U56:V56"/>
    <mergeCell ref="W56:Y56"/>
    <mergeCell ref="Z56"/>
    <mergeCell ref="A53"/>
    <mergeCell ref="B53:C53"/>
    <mergeCell ref="D53:F53"/>
    <mergeCell ref="G53"/>
    <mergeCell ref="H53:J53"/>
    <mergeCell ref="K53:M53"/>
    <mergeCell ref="N53:P53"/>
    <mergeCell ref="Q53:R53"/>
    <mergeCell ref="S53:T53"/>
    <mergeCell ref="U53:V53"/>
    <mergeCell ref="W53:Y53"/>
    <mergeCell ref="Z53"/>
    <mergeCell ref="A54"/>
    <mergeCell ref="B54:C54"/>
    <mergeCell ref="D54:F54"/>
    <mergeCell ref="G54"/>
    <mergeCell ref="H54:J54"/>
    <mergeCell ref="K54:M54"/>
    <mergeCell ref="N54:P54"/>
    <mergeCell ref="Q54:R54"/>
    <mergeCell ref="S54:T54"/>
    <mergeCell ref="U54:V54"/>
    <mergeCell ref="W54:Y54"/>
    <mergeCell ref="Z54"/>
    <mergeCell ref="A51"/>
    <mergeCell ref="B51:C51"/>
    <mergeCell ref="D51:F51"/>
    <mergeCell ref="G51"/>
    <mergeCell ref="H51:J51"/>
    <mergeCell ref="K51:M51"/>
    <mergeCell ref="N51:P51"/>
    <mergeCell ref="Q51:R51"/>
    <mergeCell ref="S51:T51"/>
    <mergeCell ref="U51:V51"/>
    <mergeCell ref="W51:Y51"/>
    <mergeCell ref="Z51"/>
    <mergeCell ref="A52"/>
    <mergeCell ref="B52:C52"/>
    <mergeCell ref="D52:F52"/>
    <mergeCell ref="G52"/>
    <mergeCell ref="H52:J52"/>
    <mergeCell ref="K52:M52"/>
    <mergeCell ref="N52:P52"/>
    <mergeCell ref="Q52:R52"/>
    <mergeCell ref="S52:T52"/>
    <mergeCell ref="U52:V52"/>
    <mergeCell ref="W52:Y52"/>
    <mergeCell ref="Z52"/>
    <mergeCell ref="A49"/>
    <mergeCell ref="B49:C49"/>
    <mergeCell ref="D49:F49"/>
    <mergeCell ref="G49"/>
    <mergeCell ref="H49:J49"/>
    <mergeCell ref="K49:M49"/>
    <mergeCell ref="N49:P49"/>
    <mergeCell ref="Q49:R49"/>
    <mergeCell ref="S49:T49"/>
    <mergeCell ref="U49:V49"/>
    <mergeCell ref="W49:Y49"/>
    <mergeCell ref="Z49"/>
    <mergeCell ref="A50"/>
    <mergeCell ref="B50:C50"/>
    <mergeCell ref="D50:F50"/>
    <mergeCell ref="G50"/>
    <mergeCell ref="H50:J50"/>
    <mergeCell ref="K50:M50"/>
    <mergeCell ref="N50:P50"/>
    <mergeCell ref="Q50:R50"/>
    <mergeCell ref="S50:T50"/>
    <mergeCell ref="U50:V50"/>
    <mergeCell ref="W50:Y50"/>
    <mergeCell ref="Z50"/>
    <mergeCell ref="A47"/>
    <mergeCell ref="B47:C47"/>
    <mergeCell ref="D47:F47"/>
    <mergeCell ref="G47"/>
    <mergeCell ref="H47:J47"/>
    <mergeCell ref="K47:M47"/>
    <mergeCell ref="N47:P47"/>
    <mergeCell ref="Q47:R47"/>
    <mergeCell ref="S47:T47"/>
    <mergeCell ref="U47:V47"/>
    <mergeCell ref="W47:Y47"/>
    <mergeCell ref="Z47"/>
    <mergeCell ref="A48"/>
    <mergeCell ref="B48:C48"/>
    <mergeCell ref="D48:F48"/>
    <mergeCell ref="G48"/>
    <mergeCell ref="H48:J48"/>
    <mergeCell ref="K48:M48"/>
    <mergeCell ref="N48:P48"/>
    <mergeCell ref="Q48:R48"/>
    <mergeCell ref="S48:T48"/>
    <mergeCell ref="U48:V48"/>
    <mergeCell ref="W48:Y48"/>
    <mergeCell ref="Z48"/>
    <mergeCell ref="A45"/>
    <mergeCell ref="B45:C45"/>
    <mergeCell ref="D45:F45"/>
    <mergeCell ref="G45"/>
    <mergeCell ref="H45:J45"/>
    <mergeCell ref="K45:M45"/>
    <mergeCell ref="N45:P45"/>
    <mergeCell ref="Q45:R45"/>
    <mergeCell ref="S45:T45"/>
    <mergeCell ref="U45:V45"/>
    <mergeCell ref="W45:Y45"/>
    <mergeCell ref="Z45"/>
    <mergeCell ref="A46"/>
    <mergeCell ref="B46:C46"/>
    <mergeCell ref="D46:F46"/>
    <mergeCell ref="G46"/>
    <mergeCell ref="H46:J46"/>
    <mergeCell ref="K46:M46"/>
    <mergeCell ref="N46:P46"/>
    <mergeCell ref="Q46:R46"/>
    <mergeCell ref="S46:T46"/>
    <mergeCell ref="U46:V46"/>
    <mergeCell ref="W46:Y46"/>
    <mergeCell ref="Z46"/>
    <mergeCell ref="A43"/>
    <mergeCell ref="B43:C43"/>
    <mergeCell ref="D43:F43"/>
    <mergeCell ref="G43"/>
    <mergeCell ref="H43:J43"/>
    <mergeCell ref="K43:M43"/>
    <mergeCell ref="N43:P43"/>
    <mergeCell ref="Q43:R43"/>
    <mergeCell ref="S43:T43"/>
    <mergeCell ref="U43:V43"/>
    <mergeCell ref="W43:Y43"/>
    <mergeCell ref="Z43"/>
    <mergeCell ref="A44"/>
    <mergeCell ref="B44:C44"/>
    <mergeCell ref="D44:F44"/>
    <mergeCell ref="G44"/>
    <mergeCell ref="H44:J44"/>
    <mergeCell ref="K44:M44"/>
    <mergeCell ref="N44:P44"/>
    <mergeCell ref="Q44:R44"/>
    <mergeCell ref="S44:T44"/>
    <mergeCell ref="U44:V44"/>
    <mergeCell ref="W44:Y44"/>
    <mergeCell ref="Z44"/>
    <mergeCell ref="A41"/>
    <mergeCell ref="B41:C41"/>
    <mergeCell ref="D41:F41"/>
    <mergeCell ref="G41"/>
    <mergeCell ref="H41:J41"/>
    <mergeCell ref="K41:M41"/>
    <mergeCell ref="N41:P41"/>
    <mergeCell ref="Q41:R41"/>
    <mergeCell ref="S41:T41"/>
    <mergeCell ref="U41:V41"/>
    <mergeCell ref="W41:Y41"/>
    <mergeCell ref="Z41"/>
    <mergeCell ref="A42"/>
    <mergeCell ref="B42:C42"/>
    <mergeCell ref="D42:F42"/>
    <mergeCell ref="G42"/>
    <mergeCell ref="H42:J42"/>
    <mergeCell ref="K42:M42"/>
    <mergeCell ref="N42:P42"/>
    <mergeCell ref="Q42:R42"/>
    <mergeCell ref="S42:T42"/>
    <mergeCell ref="U42:V42"/>
    <mergeCell ref="W42:Y42"/>
    <mergeCell ref="Z42"/>
    <mergeCell ref="A39"/>
    <mergeCell ref="B39:C39"/>
    <mergeCell ref="D39:F39"/>
    <mergeCell ref="G39"/>
    <mergeCell ref="H39:J39"/>
    <mergeCell ref="K39:M39"/>
    <mergeCell ref="N39:P39"/>
    <mergeCell ref="Q39:R39"/>
    <mergeCell ref="S39:T39"/>
    <mergeCell ref="U39:V39"/>
    <mergeCell ref="W39:Y39"/>
    <mergeCell ref="Z39"/>
    <mergeCell ref="A40"/>
    <mergeCell ref="B40:C40"/>
    <mergeCell ref="D40:F40"/>
    <mergeCell ref="G40"/>
    <mergeCell ref="H40:J40"/>
    <mergeCell ref="K40:M40"/>
    <mergeCell ref="N40:P40"/>
    <mergeCell ref="Q40:R40"/>
    <mergeCell ref="S40:T40"/>
    <mergeCell ref="U40:V40"/>
    <mergeCell ref="W40:Y40"/>
    <mergeCell ref="Z40"/>
    <mergeCell ref="A37"/>
    <mergeCell ref="B37:C37"/>
    <mergeCell ref="D37:F37"/>
    <mergeCell ref="G37"/>
    <mergeCell ref="H37:J37"/>
    <mergeCell ref="K37:M37"/>
    <mergeCell ref="N37:P37"/>
    <mergeCell ref="Q37:R37"/>
    <mergeCell ref="S37:T37"/>
    <mergeCell ref="U37:V37"/>
    <mergeCell ref="W37:Y37"/>
    <mergeCell ref="Z37"/>
    <mergeCell ref="A38"/>
    <mergeCell ref="B38:C38"/>
    <mergeCell ref="D38:F38"/>
    <mergeCell ref="G38"/>
    <mergeCell ref="H38:J38"/>
    <mergeCell ref="K38:M38"/>
    <mergeCell ref="N38:P38"/>
    <mergeCell ref="Q38:R38"/>
    <mergeCell ref="S38:T38"/>
    <mergeCell ref="U38:V38"/>
    <mergeCell ref="W38:Y38"/>
    <mergeCell ref="Z38"/>
    <mergeCell ref="A35"/>
    <mergeCell ref="B35:C35"/>
    <mergeCell ref="D35:F35"/>
    <mergeCell ref="G35"/>
    <mergeCell ref="H35:J35"/>
    <mergeCell ref="K35:M35"/>
    <mergeCell ref="N35:P35"/>
    <mergeCell ref="Q35:R35"/>
    <mergeCell ref="S35:T35"/>
    <mergeCell ref="U35:V35"/>
    <mergeCell ref="W35:Y35"/>
    <mergeCell ref="Z35"/>
    <mergeCell ref="A36"/>
    <mergeCell ref="B36:C36"/>
    <mergeCell ref="D36:F36"/>
    <mergeCell ref="G36"/>
    <mergeCell ref="H36:J36"/>
    <mergeCell ref="K36:M36"/>
    <mergeCell ref="N36:P36"/>
    <mergeCell ref="Q36:R36"/>
    <mergeCell ref="S36:T36"/>
    <mergeCell ref="U36:V36"/>
    <mergeCell ref="W36:Y36"/>
    <mergeCell ref="Z36"/>
    <mergeCell ref="A33"/>
    <mergeCell ref="B33:C33"/>
    <mergeCell ref="D33:F33"/>
    <mergeCell ref="G33"/>
    <mergeCell ref="H33:J33"/>
    <mergeCell ref="K33:M33"/>
    <mergeCell ref="N33:P33"/>
    <mergeCell ref="Q33:R33"/>
    <mergeCell ref="S33:T33"/>
    <mergeCell ref="U33:V33"/>
    <mergeCell ref="W33:Y33"/>
    <mergeCell ref="Z33"/>
    <mergeCell ref="A34"/>
    <mergeCell ref="B34:C34"/>
    <mergeCell ref="D34:F34"/>
    <mergeCell ref="G34"/>
    <mergeCell ref="H34:J34"/>
    <mergeCell ref="K34:M34"/>
    <mergeCell ref="N34:P34"/>
    <mergeCell ref="Q34:R34"/>
    <mergeCell ref="S34:T34"/>
    <mergeCell ref="U34:V34"/>
    <mergeCell ref="W34:Y34"/>
    <mergeCell ref="Z34"/>
    <mergeCell ref="A31"/>
    <mergeCell ref="B31:C31"/>
    <mergeCell ref="D31:F31"/>
    <mergeCell ref="G31"/>
    <mergeCell ref="H31:J31"/>
    <mergeCell ref="K31:M31"/>
    <mergeCell ref="N31:P31"/>
    <mergeCell ref="Q31:R31"/>
    <mergeCell ref="S31:T31"/>
    <mergeCell ref="U31:V31"/>
    <mergeCell ref="W31:Y31"/>
    <mergeCell ref="Z31"/>
    <mergeCell ref="A32"/>
    <mergeCell ref="B32:C32"/>
    <mergeCell ref="D32:F32"/>
    <mergeCell ref="G32"/>
    <mergeCell ref="H32:J32"/>
    <mergeCell ref="K32:M32"/>
    <mergeCell ref="N32:P32"/>
    <mergeCell ref="Q32:R32"/>
    <mergeCell ref="S32:T32"/>
    <mergeCell ref="U32:V32"/>
    <mergeCell ref="W32:Y32"/>
    <mergeCell ref="Z32"/>
    <mergeCell ref="A26:Z26"/>
    <mergeCell ref="A27:A28"/>
    <mergeCell ref="B27:C28"/>
    <mergeCell ref="D27:F28"/>
    <mergeCell ref="G27:G28"/>
    <mergeCell ref="H27:P27"/>
    <mergeCell ref="H28:J28"/>
    <mergeCell ref="K28:M28"/>
    <mergeCell ref="N28:P28"/>
    <mergeCell ref="Q27:Z27"/>
    <mergeCell ref="Q28:R28"/>
    <mergeCell ref="S28:T28"/>
    <mergeCell ref="U28:V28"/>
    <mergeCell ref="W28:Y28"/>
    <mergeCell ref="Z28"/>
    <mergeCell ref="A29:Z29"/>
    <mergeCell ref="A30"/>
    <mergeCell ref="B30:C30"/>
    <mergeCell ref="D30:F30"/>
    <mergeCell ref="G30"/>
    <mergeCell ref="H30:J30"/>
    <mergeCell ref="K30:M30"/>
    <mergeCell ref="N30:P30"/>
    <mergeCell ref="Q30:R30"/>
    <mergeCell ref="S30:T30"/>
    <mergeCell ref="U30:V30"/>
    <mergeCell ref="W30:Y30"/>
    <mergeCell ref="Z30"/>
    <mergeCell ref="A23:D23"/>
    <mergeCell ref="E23:H23"/>
    <mergeCell ref="I23:L23"/>
    <mergeCell ref="M23:S23"/>
    <mergeCell ref="T23:X23"/>
    <mergeCell ref="Y23:Z23"/>
    <mergeCell ref="A24:D24"/>
    <mergeCell ref="E24:H24"/>
    <mergeCell ref="I24:L24"/>
    <mergeCell ref="M24:S24"/>
    <mergeCell ref="T24:X24"/>
    <mergeCell ref="Y24:Z24"/>
    <mergeCell ref="A25:D25"/>
    <mergeCell ref="E25:H25"/>
    <mergeCell ref="I25:L25"/>
    <mergeCell ref="M25:S25"/>
    <mergeCell ref="T25:X25"/>
    <mergeCell ref="Y25:Z25"/>
    <mergeCell ref="A20:D20"/>
    <mergeCell ref="E20:H20"/>
    <mergeCell ref="I20:L20"/>
    <mergeCell ref="M20:S20"/>
    <mergeCell ref="T20:X20"/>
    <mergeCell ref="Y20:Z20"/>
    <mergeCell ref="A21:D21"/>
    <mergeCell ref="E21:H21"/>
    <mergeCell ref="I21:L21"/>
    <mergeCell ref="M21:S21"/>
    <mergeCell ref="T21:X21"/>
    <mergeCell ref="Y21:Z21"/>
    <mergeCell ref="A22:D22"/>
    <mergeCell ref="E22:H22"/>
    <mergeCell ref="I22:L22"/>
    <mergeCell ref="M22:S22"/>
    <mergeCell ref="T22:X22"/>
    <mergeCell ref="Y22:Z22"/>
    <mergeCell ref="A10:Z10"/>
    <mergeCell ref="A11:Z11"/>
    <mergeCell ref="A12:Z12"/>
    <mergeCell ref="A13:K13"/>
    <mergeCell ref="L13:O13"/>
    <mergeCell ref="P13:Z13"/>
    <mergeCell ref="A14:Z14"/>
    <mergeCell ref="A15:Z15"/>
    <mergeCell ref="A16:B16"/>
    <mergeCell ref="C16:E16"/>
    <mergeCell ref="F16:Z16"/>
    <mergeCell ref="A17:B18"/>
    <mergeCell ref="C17:Z17"/>
    <mergeCell ref="C18:Z18"/>
    <mergeCell ref="A19:D19"/>
    <mergeCell ref="E19:H19"/>
    <mergeCell ref="I19:Z19"/>
    <mergeCell ref="A1:I1"/>
    <mergeCell ref="J1:Z1"/>
    <mergeCell ref="A2:I2"/>
    <mergeCell ref="J2:Z2"/>
    <mergeCell ref="A3:I3"/>
    <mergeCell ref="J3:Z3"/>
    <mergeCell ref="A4:I4"/>
    <mergeCell ref="J4:Z4"/>
    <mergeCell ref="A5:I5"/>
    <mergeCell ref="J5:Z5"/>
    <mergeCell ref="A6:I6"/>
    <mergeCell ref="J6:Z6"/>
    <mergeCell ref="A7:I7"/>
    <mergeCell ref="J7:Z7"/>
    <mergeCell ref="A8:I8"/>
    <mergeCell ref="J8:Z8"/>
    <mergeCell ref="A9:Z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9"/>
  <sheetViews>
    <sheetView workbookViewId="0"/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101</v>
      </c>
      <c r="B1" s="1"/>
      <c r="C1" s="1"/>
      <c r="D1" s="1"/>
      <c r="E1" s="1"/>
      <c r="F1" s="1"/>
      <c r="G1" s="1"/>
      <c r="H1" s="1"/>
      <c r="I1" s="1"/>
      <c r="J1" s="8" t="s">
        <v>102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36.75" customHeight="1" x14ac:dyDescent="0.25">
      <c r="A2" s="1" t="s">
        <v>103</v>
      </c>
      <c r="B2" s="1"/>
      <c r="C2" s="1"/>
      <c r="D2" s="1"/>
      <c r="E2" s="1"/>
      <c r="F2" s="1"/>
      <c r="G2" s="1"/>
      <c r="H2" s="1"/>
      <c r="I2" s="1"/>
      <c r="J2" s="8" t="s">
        <v>104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05.75" customHeight="1" x14ac:dyDescent="0.25">
      <c r="A3" s="1" t="s">
        <v>105</v>
      </c>
      <c r="B3" s="1"/>
      <c r="C3" s="1"/>
      <c r="D3" s="1"/>
      <c r="E3" s="1"/>
      <c r="F3" s="1"/>
      <c r="G3" s="1"/>
      <c r="H3" s="1"/>
      <c r="I3" s="1"/>
      <c r="J3" s="8" t="s">
        <v>106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93.6" customHeight="1" x14ac:dyDescent="0.25">
      <c r="A4" s="1" t="s">
        <v>107</v>
      </c>
      <c r="B4" s="1"/>
      <c r="C4" s="1"/>
      <c r="D4" s="1"/>
      <c r="E4" s="1"/>
      <c r="F4" s="1"/>
      <c r="G4" s="1"/>
      <c r="H4" s="1"/>
      <c r="I4" s="1"/>
      <c r="J4" s="8" t="s">
        <v>108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47.65" customHeight="1" x14ac:dyDescent="0.25">
      <c r="A5" s="1" t="s">
        <v>109</v>
      </c>
      <c r="B5" s="1"/>
      <c r="C5" s="1"/>
      <c r="D5" s="1"/>
      <c r="E5" s="1"/>
      <c r="F5" s="1"/>
      <c r="G5" s="1"/>
      <c r="H5" s="1"/>
      <c r="I5" s="1"/>
      <c r="J5" s="8" t="s">
        <v>110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13.15" customHeight="1" x14ac:dyDescent="0.25">
      <c r="A6" s="1" t="s">
        <v>111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3.7" customHeight="1" x14ac:dyDescent="0.25">
      <c r="A7" s="1" t="s">
        <v>112</v>
      </c>
      <c r="B7" s="1"/>
      <c r="C7" s="1"/>
      <c r="D7" s="1"/>
      <c r="E7" s="1"/>
      <c r="F7" s="1"/>
      <c r="G7" s="1"/>
      <c r="H7" s="1"/>
      <c r="I7" s="1"/>
      <c r="J7" s="8" t="s">
        <v>113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3.15" customHeight="1" x14ac:dyDescent="0.25">
      <c r="A8" s="1" t="s">
        <v>114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25.3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2.75" customHeight="1" x14ac:dyDescent="0.25">
      <c r="A12" s="15" t="s">
        <v>115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13.7" customHeight="1" x14ac:dyDescent="0.25">
      <c r="A13" s="6" t="s">
        <v>116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68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2" t="s">
        <v>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2.75" customHeight="1" x14ac:dyDescent="0.25">
      <c r="A15" s="15" t="s">
        <v>117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3.7" customHeight="1" x14ac:dyDescent="0.25">
      <c r="A16" s="1" t="s">
        <v>118</v>
      </c>
      <c r="B16" s="1"/>
      <c r="C16" s="2" t="s">
        <v>119</v>
      </c>
      <c r="D16" s="2"/>
      <c r="E16" s="2"/>
      <c r="F16" s="1" t="s">
        <v>120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121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12.75" customHeight="1" x14ac:dyDescent="0.25">
      <c r="A18" s="1"/>
      <c r="B18" s="1"/>
      <c r="C18" s="15" t="s">
        <v>122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7" t="s">
        <v>123</v>
      </c>
      <c r="B20" s="7"/>
      <c r="C20" s="7"/>
      <c r="D20" s="7"/>
      <c r="E20" s="14" t="s">
        <v>70</v>
      </c>
      <c r="F20" s="14"/>
      <c r="G20" s="14"/>
      <c r="H20" s="14"/>
      <c r="I20" s="1" t="s">
        <v>6</v>
      </c>
      <c r="J20" s="1"/>
      <c r="K20" s="1"/>
      <c r="L20" s="1"/>
      <c r="M20" s="1" t="s">
        <v>124</v>
      </c>
      <c r="N20" s="1"/>
      <c r="O20" s="1"/>
      <c r="P20" s="1"/>
      <c r="Q20" s="1"/>
      <c r="R20" s="1"/>
      <c r="S20" s="14" t="s">
        <v>2042</v>
      </c>
      <c r="T20" s="14"/>
      <c r="U20" s="14"/>
      <c r="V20" s="1" t="s">
        <v>6</v>
      </c>
      <c r="W20" s="1"/>
    </row>
    <row r="21" spans="1:23" ht="13.7" customHeight="1" x14ac:dyDescent="0.25">
      <c r="A21" s="16" t="s">
        <v>126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127</v>
      </c>
      <c r="N21" s="1"/>
      <c r="O21" s="1"/>
      <c r="P21" s="1"/>
      <c r="Q21" s="1"/>
      <c r="R21" s="1"/>
      <c r="S21" s="14" t="s">
        <v>32</v>
      </c>
      <c r="T21" s="14"/>
      <c r="U21" s="14"/>
      <c r="V21" s="1" t="s">
        <v>6</v>
      </c>
      <c r="W21" s="1"/>
    </row>
    <row r="22" spans="1:23" ht="13.7" customHeight="1" x14ac:dyDescent="0.25">
      <c r="A22" s="7" t="s">
        <v>129</v>
      </c>
      <c r="B22" s="7"/>
      <c r="C22" s="7"/>
      <c r="D22" s="7"/>
      <c r="E22" s="14" t="s">
        <v>32</v>
      </c>
      <c r="F22" s="14"/>
      <c r="G22" s="14"/>
      <c r="H22" s="14"/>
      <c r="I22" s="1" t="s">
        <v>6</v>
      </c>
      <c r="J22" s="1"/>
      <c r="K22" s="1"/>
      <c r="L22" s="1"/>
      <c r="M22" s="1" t="s">
        <v>130</v>
      </c>
      <c r="N22" s="1"/>
      <c r="O22" s="1"/>
      <c r="P22" s="1"/>
      <c r="Q22" s="1"/>
      <c r="R22" s="1"/>
      <c r="S22" s="14" t="s">
        <v>2043</v>
      </c>
      <c r="T22" s="14"/>
      <c r="U22" s="14"/>
      <c r="V22" s="1" t="s">
        <v>132</v>
      </c>
      <c r="W22" s="1"/>
    </row>
    <row r="23" spans="1:23" ht="13.7" customHeight="1" x14ac:dyDescent="0.25">
      <c r="A23" s="7" t="s">
        <v>133</v>
      </c>
      <c r="B23" s="7"/>
      <c r="C23" s="7"/>
      <c r="D23" s="7"/>
      <c r="E23" s="14" t="s">
        <v>32</v>
      </c>
      <c r="F23" s="14"/>
      <c r="G23" s="14"/>
      <c r="H23" s="14"/>
      <c r="I23" s="1" t="s">
        <v>6</v>
      </c>
      <c r="J23" s="1"/>
      <c r="K23" s="1"/>
      <c r="L23" s="1"/>
      <c r="M23" s="1" t="s">
        <v>134</v>
      </c>
      <c r="N23" s="1"/>
      <c r="O23" s="1"/>
      <c r="P23" s="1"/>
      <c r="Q23" s="1"/>
      <c r="R23" s="1"/>
      <c r="S23" s="14" t="s">
        <v>32</v>
      </c>
      <c r="T23" s="14"/>
      <c r="U23" s="14"/>
      <c r="V23" s="1" t="s">
        <v>132</v>
      </c>
      <c r="W23" s="1"/>
    </row>
    <row r="24" spans="1:23" ht="13.7" customHeight="1" x14ac:dyDescent="0.25">
      <c r="A24" s="7" t="s">
        <v>136</v>
      </c>
      <c r="B24" s="7"/>
      <c r="C24" s="7"/>
      <c r="D24" s="7"/>
      <c r="E24" s="14" t="s">
        <v>32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7" t="s">
        <v>137</v>
      </c>
      <c r="B25" s="7"/>
      <c r="C25" s="7"/>
      <c r="D25" s="7"/>
      <c r="E25" s="14" t="s">
        <v>70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9" t="s">
        <v>138</v>
      </c>
      <c r="B27" s="9" t="s">
        <v>15</v>
      </c>
      <c r="C27" s="9"/>
      <c r="D27" s="9" t="s">
        <v>139</v>
      </c>
      <c r="E27" s="9"/>
      <c r="F27" s="9"/>
      <c r="G27" s="9" t="s">
        <v>140</v>
      </c>
      <c r="H27" s="9" t="s">
        <v>141</v>
      </c>
      <c r="I27" s="9"/>
      <c r="J27" s="9"/>
      <c r="K27" s="9"/>
      <c r="L27" s="9"/>
      <c r="M27" s="9"/>
      <c r="N27" s="9"/>
      <c r="O27" s="9"/>
      <c r="P27" s="9" t="s">
        <v>145</v>
      </c>
      <c r="Q27" s="9"/>
      <c r="R27" s="9"/>
      <c r="S27" s="9"/>
      <c r="T27" s="9"/>
      <c r="U27" s="9"/>
      <c r="V27" s="9"/>
      <c r="W27" s="9"/>
    </row>
    <row r="28" spans="1:23" ht="60.95" customHeight="1" x14ac:dyDescent="0.25">
      <c r="A28" s="9"/>
      <c r="B28" s="9"/>
      <c r="C28" s="9"/>
      <c r="D28" s="9"/>
      <c r="E28" s="9"/>
      <c r="F28" s="9"/>
      <c r="G28" s="9"/>
      <c r="H28" s="9" t="s">
        <v>142</v>
      </c>
      <c r="I28" s="9"/>
      <c r="J28" s="9"/>
      <c r="K28" s="9" t="s">
        <v>143</v>
      </c>
      <c r="L28" s="9"/>
      <c r="M28" s="9"/>
      <c r="N28" s="9" t="s">
        <v>144</v>
      </c>
      <c r="O28" s="9"/>
      <c r="P28" s="9" t="s">
        <v>146</v>
      </c>
      <c r="Q28" s="9"/>
      <c r="R28" s="9" t="s">
        <v>147</v>
      </c>
      <c r="S28" s="9"/>
      <c r="T28" s="9" t="s">
        <v>148</v>
      </c>
      <c r="U28" s="9" t="s">
        <v>143</v>
      </c>
      <c r="V28" s="9"/>
      <c r="W28" s="9" t="s">
        <v>149</v>
      </c>
    </row>
    <row r="29" spans="1:23" ht="14.1" customHeight="1" x14ac:dyDescent="0.25">
      <c r="A29" s="17" t="s">
        <v>583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84</v>
      </c>
      <c r="S30" s="10"/>
      <c r="T30" s="10" t="s">
        <v>151</v>
      </c>
      <c r="U30" s="10" t="s">
        <v>152</v>
      </c>
      <c r="V30" s="10"/>
      <c r="W30" s="10" t="s">
        <v>153</v>
      </c>
    </row>
    <row r="31" spans="1:23" ht="48.6" customHeight="1" x14ac:dyDescent="0.25">
      <c r="A31" s="10" t="s">
        <v>9</v>
      </c>
      <c r="B31" s="10" t="s">
        <v>1545</v>
      </c>
      <c r="C31" s="10"/>
      <c r="D31" s="12" t="s">
        <v>2044</v>
      </c>
      <c r="E31" s="12"/>
      <c r="F31" s="12"/>
      <c r="G31" s="10" t="s">
        <v>156</v>
      </c>
      <c r="H31" s="10" t="s">
        <v>153</v>
      </c>
      <c r="I31" s="10"/>
      <c r="J31" s="10"/>
      <c r="K31" s="10"/>
      <c r="L31" s="10"/>
      <c r="M31" s="10"/>
      <c r="N31" s="10" t="s">
        <v>153</v>
      </c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163.5" customHeight="1" x14ac:dyDescent="0.25">
      <c r="A32" s="10"/>
      <c r="B32" s="10" t="s">
        <v>1512</v>
      </c>
      <c r="C32" s="10"/>
      <c r="D32" s="12" t="s">
        <v>589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14.1" customHeight="1" x14ac:dyDescent="0.25">
      <c r="A33" s="10"/>
      <c r="B33" s="11" t="s">
        <v>9</v>
      </c>
      <c r="C33" s="11"/>
      <c r="D33" s="12" t="s">
        <v>159</v>
      </c>
      <c r="E33" s="12"/>
      <c r="F33" s="12"/>
      <c r="G33" s="10" t="s">
        <v>132</v>
      </c>
      <c r="H33" s="10"/>
      <c r="I33" s="10"/>
      <c r="J33" s="10"/>
      <c r="K33" s="10"/>
      <c r="L33" s="10"/>
      <c r="M33" s="10"/>
      <c r="N33" s="10" t="s">
        <v>2045</v>
      </c>
      <c r="O33" s="10"/>
      <c r="P33" s="10"/>
      <c r="Q33" s="10"/>
      <c r="R33" s="10"/>
      <c r="S33" s="10"/>
      <c r="T33" s="10"/>
      <c r="U33" s="10"/>
      <c r="V33" s="10"/>
      <c r="W33" s="10" t="s">
        <v>2046</v>
      </c>
    </row>
    <row r="34" spans="1:23" ht="14.1" customHeight="1" x14ac:dyDescent="0.25">
      <c r="A34" s="10"/>
      <c r="B34" s="10" t="s">
        <v>1515</v>
      </c>
      <c r="C34" s="10"/>
      <c r="D34" s="12" t="s">
        <v>1516</v>
      </c>
      <c r="E34" s="12"/>
      <c r="F34" s="12"/>
      <c r="G34" s="10" t="s">
        <v>132</v>
      </c>
      <c r="H34" s="10" t="s">
        <v>1517</v>
      </c>
      <c r="I34" s="10"/>
      <c r="J34" s="10"/>
      <c r="K34" s="10" t="s">
        <v>674</v>
      </c>
      <c r="L34" s="10"/>
      <c r="M34" s="10"/>
      <c r="N34" s="10" t="s">
        <v>2047</v>
      </c>
      <c r="O34" s="10"/>
      <c r="P34" s="10"/>
      <c r="Q34" s="10"/>
      <c r="R34" s="10"/>
      <c r="S34" s="10"/>
      <c r="T34" s="10" t="s">
        <v>378</v>
      </c>
      <c r="U34" s="10"/>
      <c r="V34" s="10"/>
      <c r="W34" s="10" t="s">
        <v>2048</v>
      </c>
    </row>
    <row r="35" spans="1:23" ht="14.1" customHeight="1" x14ac:dyDescent="0.25">
      <c r="A35" s="10"/>
      <c r="B35" s="10" t="s">
        <v>1520</v>
      </c>
      <c r="C35" s="10"/>
      <c r="D35" s="12" t="s">
        <v>1521</v>
      </c>
      <c r="E35" s="12"/>
      <c r="F35" s="12"/>
      <c r="G35" s="10" t="s">
        <v>132</v>
      </c>
      <c r="H35" s="10" t="s">
        <v>1517</v>
      </c>
      <c r="I35" s="10"/>
      <c r="J35" s="10"/>
      <c r="K35" s="10" t="s">
        <v>674</v>
      </c>
      <c r="L35" s="10"/>
      <c r="M35" s="10"/>
      <c r="N35" s="10" t="s">
        <v>2047</v>
      </c>
      <c r="O35" s="10"/>
      <c r="P35" s="10"/>
      <c r="Q35" s="10"/>
      <c r="R35" s="10"/>
      <c r="S35" s="10"/>
      <c r="T35" s="10" t="s">
        <v>1522</v>
      </c>
      <c r="U35" s="10"/>
      <c r="V35" s="10"/>
      <c r="W35" s="10" t="s">
        <v>2049</v>
      </c>
    </row>
    <row r="36" spans="1:23" ht="14.1" customHeight="1" x14ac:dyDescent="0.25">
      <c r="A36" s="10"/>
      <c r="B36" s="10"/>
      <c r="C36" s="10"/>
      <c r="D36" s="12" t="s">
        <v>195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2046</v>
      </c>
    </row>
    <row r="37" spans="1:23" ht="14.1" customHeight="1" x14ac:dyDescent="0.25">
      <c r="A37" s="10"/>
      <c r="B37" s="10"/>
      <c r="C37" s="10"/>
      <c r="D37" s="12" t="s">
        <v>197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 t="s">
        <v>2046</v>
      </c>
    </row>
    <row r="38" spans="1:23" ht="14.1" customHeight="1" x14ac:dyDescent="0.25">
      <c r="A38" s="10"/>
      <c r="B38" s="10" t="s">
        <v>2050</v>
      </c>
      <c r="C38" s="10"/>
      <c r="D38" s="12" t="s">
        <v>1525</v>
      </c>
      <c r="E38" s="12"/>
      <c r="F38" s="12"/>
      <c r="G38" s="10" t="s">
        <v>201</v>
      </c>
      <c r="H38" s="10" t="s">
        <v>1526</v>
      </c>
      <c r="I38" s="10"/>
      <c r="J38" s="10"/>
      <c r="K38" s="10"/>
      <c r="L38" s="10"/>
      <c r="M38" s="10"/>
      <c r="N38" s="10" t="s">
        <v>1526</v>
      </c>
      <c r="O38" s="10"/>
      <c r="P38" s="10"/>
      <c r="Q38" s="10"/>
      <c r="R38" s="10"/>
      <c r="S38" s="10"/>
      <c r="T38" s="10"/>
      <c r="U38" s="10"/>
      <c r="V38" s="10"/>
      <c r="W38" s="10" t="s">
        <v>2051</v>
      </c>
    </row>
    <row r="39" spans="1:23" ht="14.1" customHeight="1" x14ac:dyDescent="0.25">
      <c r="A39" s="10"/>
      <c r="B39" s="10" t="s">
        <v>2052</v>
      </c>
      <c r="C39" s="10"/>
      <c r="D39" s="12" t="s">
        <v>1529</v>
      </c>
      <c r="E39" s="12"/>
      <c r="F39" s="12"/>
      <c r="G39" s="10" t="s">
        <v>201</v>
      </c>
      <c r="H39" s="10" t="s">
        <v>1530</v>
      </c>
      <c r="I39" s="10"/>
      <c r="J39" s="10"/>
      <c r="K39" s="10"/>
      <c r="L39" s="10"/>
      <c r="M39" s="10"/>
      <c r="N39" s="10" t="s">
        <v>1530</v>
      </c>
      <c r="O39" s="10"/>
      <c r="P39" s="10"/>
      <c r="Q39" s="10"/>
      <c r="R39" s="10"/>
      <c r="S39" s="10"/>
      <c r="T39" s="10"/>
      <c r="U39" s="10"/>
      <c r="V39" s="10"/>
      <c r="W39" s="10" t="s">
        <v>2053</v>
      </c>
    </row>
    <row r="40" spans="1:23" ht="14.1" customHeight="1" x14ac:dyDescent="0.25">
      <c r="A40" s="10"/>
      <c r="B40" s="10"/>
      <c r="C40" s="10"/>
      <c r="D40" s="13" t="s">
        <v>208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1532</v>
      </c>
      <c r="U40" s="10"/>
      <c r="V40" s="10"/>
      <c r="W40" s="10" t="s">
        <v>2054</v>
      </c>
    </row>
    <row r="41" spans="1:23" ht="36.950000000000003" customHeight="1" x14ac:dyDescent="0.25">
      <c r="A41" s="10" t="s">
        <v>23</v>
      </c>
      <c r="B41" s="10" t="s">
        <v>2055</v>
      </c>
      <c r="C41" s="10"/>
      <c r="D41" s="12" t="s">
        <v>2056</v>
      </c>
      <c r="E41" s="12"/>
      <c r="F41" s="12"/>
      <c r="G41" s="10" t="s">
        <v>1511</v>
      </c>
      <c r="H41" s="10" t="s">
        <v>25</v>
      </c>
      <c r="I41" s="10"/>
      <c r="J41" s="10"/>
      <c r="K41" s="10"/>
      <c r="L41" s="10"/>
      <c r="M41" s="10"/>
      <c r="N41" s="10" t="s">
        <v>25</v>
      </c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163.5" customHeight="1" x14ac:dyDescent="0.25">
      <c r="A42" s="10"/>
      <c r="B42" s="10" t="s">
        <v>1512</v>
      </c>
      <c r="C42" s="10"/>
      <c r="D42" s="12" t="s">
        <v>589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14.1" customHeight="1" x14ac:dyDescent="0.25">
      <c r="A43" s="10"/>
      <c r="B43" s="11" t="s">
        <v>9</v>
      </c>
      <c r="C43" s="11"/>
      <c r="D43" s="12" t="s">
        <v>159</v>
      </c>
      <c r="E43" s="12"/>
      <c r="F43" s="12"/>
      <c r="G43" s="10" t="s">
        <v>132</v>
      </c>
      <c r="H43" s="10"/>
      <c r="I43" s="10"/>
      <c r="J43" s="10"/>
      <c r="K43" s="10"/>
      <c r="L43" s="10"/>
      <c r="M43" s="10"/>
      <c r="N43" s="10" t="s">
        <v>2057</v>
      </c>
      <c r="O43" s="10"/>
      <c r="P43" s="10"/>
      <c r="Q43" s="10"/>
      <c r="R43" s="10"/>
      <c r="S43" s="10"/>
      <c r="T43" s="10"/>
      <c r="U43" s="10"/>
      <c r="V43" s="10"/>
      <c r="W43" s="10" t="s">
        <v>2058</v>
      </c>
    </row>
    <row r="44" spans="1:23" ht="14.1" customHeight="1" x14ac:dyDescent="0.25">
      <c r="A44" s="10"/>
      <c r="B44" s="10" t="s">
        <v>1515</v>
      </c>
      <c r="C44" s="10"/>
      <c r="D44" s="12" t="s">
        <v>1516</v>
      </c>
      <c r="E44" s="12"/>
      <c r="F44" s="12"/>
      <c r="G44" s="10" t="s">
        <v>132</v>
      </c>
      <c r="H44" s="10" t="s">
        <v>445</v>
      </c>
      <c r="I44" s="10"/>
      <c r="J44" s="10"/>
      <c r="K44" s="10" t="s">
        <v>674</v>
      </c>
      <c r="L44" s="10"/>
      <c r="M44" s="10"/>
      <c r="N44" s="10" t="s">
        <v>2059</v>
      </c>
      <c r="O44" s="10"/>
      <c r="P44" s="10"/>
      <c r="Q44" s="10"/>
      <c r="R44" s="10"/>
      <c r="S44" s="10"/>
      <c r="T44" s="10" t="s">
        <v>378</v>
      </c>
      <c r="U44" s="10"/>
      <c r="V44" s="10"/>
      <c r="W44" s="10" t="s">
        <v>2060</v>
      </c>
    </row>
    <row r="45" spans="1:23" ht="14.1" customHeight="1" x14ac:dyDescent="0.25">
      <c r="A45" s="10"/>
      <c r="B45" s="10" t="s">
        <v>1520</v>
      </c>
      <c r="C45" s="10"/>
      <c r="D45" s="12" t="s">
        <v>1521</v>
      </c>
      <c r="E45" s="12"/>
      <c r="F45" s="12"/>
      <c r="G45" s="10" t="s">
        <v>132</v>
      </c>
      <c r="H45" s="10" t="s">
        <v>445</v>
      </c>
      <c r="I45" s="10"/>
      <c r="J45" s="10"/>
      <c r="K45" s="10" t="s">
        <v>674</v>
      </c>
      <c r="L45" s="10"/>
      <c r="M45" s="10"/>
      <c r="N45" s="10" t="s">
        <v>2059</v>
      </c>
      <c r="O45" s="10"/>
      <c r="P45" s="10"/>
      <c r="Q45" s="10"/>
      <c r="R45" s="10"/>
      <c r="S45" s="10"/>
      <c r="T45" s="10" t="s">
        <v>1522</v>
      </c>
      <c r="U45" s="10"/>
      <c r="V45" s="10"/>
      <c r="W45" s="10" t="s">
        <v>2061</v>
      </c>
    </row>
    <row r="46" spans="1:23" ht="14.1" customHeight="1" x14ac:dyDescent="0.25">
      <c r="A46" s="10"/>
      <c r="B46" s="10"/>
      <c r="C46" s="10"/>
      <c r="D46" s="12" t="s">
        <v>195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 t="s">
        <v>2058</v>
      </c>
    </row>
    <row r="47" spans="1:23" ht="14.1" customHeight="1" x14ac:dyDescent="0.25">
      <c r="A47" s="10"/>
      <c r="B47" s="10"/>
      <c r="C47" s="10"/>
      <c r="D47" s="12" t="s">
        <v>197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 t="s">
        <v>2058</v>
      </c>
    </row>
    <row r="48" spans="1:23" ht="14.1" customHeight="1" x14ac:dyDescent="0.25">
      <c r="A48" s="10"/>
      <c r="B48" s="10" t="s">
        <v>2050</v>
      </c>
      <c r="C48" s="10"/>
      <c r="D48" s="12" t="s">
        <v>1525</v>
      </c>
      <c r="E48" s="12"/>
      <c r="F48" s="12"/>
      <c r="G48" s="10" t="s">
        <v>201</v>
      </c>
      <c r="H48" s="10" t="s">
        <v>1526</v>
      </c>
      <c r="I48" s="10"/>
      <c r="J48" s="10"/>
      <c r="K48" s="10"/>
      <c r="L48" s="10"/>
      <c r="M48" s="10"/>
      <c r="N48" s="10" t="s">
        <v>1526</v>
      </c>
      <c r="O48" s="10"/>
      <c r="P48" s="10"/>
      <c r="Q48" s="10"/>
      <c r="R48" s="10"/>
      <c r="S48" s="10"/>
      <c r="T48" s="10"/>
      <c r="U48" s="10"/>
      <c r="V48" s="10"/>
      <c r="W48" s="10" t="s">
        <v>2062</v>
      </c>
    </row>
    <row r="49" spans="1:23" ht="14.1" customHeight="1" x14ac:dyDescent="0.25">
      <c r="A49" s="10"/>
      <c r="B49" s="10" t="s">
        <v>2052</v>
      </c>
      <c r="C49" s="10"/>
      <c r="D49" s="12" t="s">
        <v>1529</v>
      </c>
      <c r="E49" s="12"/>
      <c r="F49" s="12"/>
      <c r="G49" s="10" t="s">
        <v>201</v>
      </c>
      <c r="H49" s="10" t="s">
        <v>1530</v>
      </c>
      <c r="I49" s="10"/>
      <c r="J49" s="10"/>
      <c r="K49" s="10"/>
      <c r="L49" s="10"/>
      <c r="M49" s="10"/>
      <c r="N49" s="10" t="s">
        <v>1530</v>
      </c>
      <c r="O49" s="10"/>
      <c r="P49" s="10"/>
      <c r="Q49" s="10"/>
      <c r="R49" s="10"/>
      <c r="S49" s="10"/>
      <c r="T49" s="10"/>
      <c r="U49" s="10"/>
      <c r="V49" s="10"/>
      <c r="W49" s="10" t="s">
        <v>2063</v>
      </c>
    </row>
    <row r="50" spans="1:23" ht="14.1" customHeight="1" x14ac:dyDescent="0.25">
      <c r="A50" s="10"/>
      <c r="B50" s="10"/>
      <c r="C50" s="10"/>
      <c r="D50" s="13" t="s">
        <v>208</v>
      </c>
      <c r="E50" s="13"/>
      <c r="F50" s="1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2064</v>
      </c>
      <c r="U50" s="10"/>
      <c r="V50" s="10"/>
      <c r="W50" s="10" t="s">
        <v>2065</v>
      </c>
    </row>
    <row r="51" spans="1:23" ht="36.950000000000003" customHeight="1" x14ac:dyDescent="0.25">
      <c r="A51" s="10" t="s">
        <v>24</v>
      </c>
      <c r="B51" s="10" t="s">
        <v>2066</v>
      </c>
      <c r="C51" s="10"/>
      <c r="D51" s="12" t="s">
        <v>2067</v>
      </c>
      <c r="E51" s="12"/>
      <c r="F51" s="12"/>
      <c r="G51" s="10" t="s">
        <v>2068</v>
      </c>
      <c r="H51" s="10" t="s">
        <v>25</v>
      </c>
      <c r="I51" s="10"/>
      <c r="J51" s="10"/>
      <c r="K51" s="10"/>
      <c r="L51" s="10"/>
      <c r="M51" s="10"/>
      <c r="N51" s="10" t="s">
        <v>25</v>
      </c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163.5" customHeight="1" x14ac:dyDescent="0.25">
      <c r="A52" s="10"/>
      <c r="B52" s="10" t="s">
        <v>1512</v>
      </c>
      <c r="C52" s="10"/>
      <c r="D52" s="12" t="s">
        <v>589</v>
      </c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14.1" customHeight="1" x14ac:dyDescent="0.25">
      <c r="A53" s="10"/>
      <c r="B53" s="11" t="s">
        <v>9</v>
      </c>
      <c r="C53" s="11"/>
      <c r="D53" s="12" t="s">
        <v>159</v>
      </c>
      <c r="E53" s="12"/>
      <c r="F53" s="12"/>
      <c r="G53" s="10" t="s">
        <v>132</v>
      </c>
      <c r="H53" s="10"/>
      <c r="I53" s="10"/>
      <c r="J53" s="10"/>
      <c r="K53" s="10"/>
      <c r="L53" s="10"/>
      <c r="M53" s="10"/>
      <c r="N53" s="10" t="s">
        <v>2045</v>
      </c>
      <c r="O53" s="10"/>
      <c r="P53" s="10"/>
      <c r="Q53" s="10"/>
      <c r="R53" s="10"/>
      <c r="S53" s="10"/>
      <c r="T53" s="10"/>
      <c r="U53" s="10"/>
      <c r="V53" s="10"/>
      <c r="W53" s="10" t="s">
        <v>2069</v>
      </c>
    </row>
    <row r="54" spans="1:23" ht="14.1" customHeight="1" x14ac:dyDescent="0.25">
      <c r="A54" s="10"/>
      <c r="B54" s="10" t="s">
        <v>1177</v>
      </c>
      <c r="C54" s="10"/>
      <c r="D54" s="12" t="s">
        <v>1178</v>
      </c>
      <c r="E54" s="12"/>
      <c r="F54" s="12"/>
      <c r="G54" s="10" t="s">
        <v>132</v>
      </c>
      <c r="H54" s="10" t="s">
        <v>2070</v>
      </c>
      <c r="I54" s="10"/>
      <c r="J54" s="10"/>
      <c r="K54" s="10" t="s">
        <v>674</v>
      </c>
      <c r="L54" s="10"/>
      <c r="M54" s="10"/>
      <c r="N54" s="10" t="s">
        <v>2071</v>
      </c>
      <c r="O54" s="10"/>
      <c r="P54" s="10"/>
      <c r="Q54" s="10"/>
      <c r="R54" s="10"/>
      <c r="S54" s="10"/>
      <c r="T54" s="10" t="s">
        <v>184</v>
      </c>
      <c r="U54" s="10"/>
      <c r="V54" s="10"/>
      <c r="W54" s="10" t="s">
        <v>2072</v>
      </c>
    </row>
    <row r="55" spans="1:23" ht="14.1" customHeight="1" x14ac:dyDescent="0.25">
      <c r="A55" s="10"/>
      <c r="B55" s="10" t="s">
        <v>1520</v>
      </c>
      <c r="C55" s="10"/>
      <c r="D55" s="12" t="s">
        <v>1521</v>
      </c>
      <c r="E55" s="12"/>
      <c r="F55" s="12"/>
      <c r="G55" s="10" t="s">
        <v>132</v>
      </c>
      <c r="H55" s="10" t="s">
        <v>2073</v>
      </c>
      <c r="I55" s="10"/>
      <c r="J55" s="10"/>
      <c r="K55" s="10" t="s">
        <v>674</v>
      </c>
      <c r="L55" s="10"/>
      <c r="M55" s="10"/>
      <c r="N55" s="10" t="s">
        <v>2074</v>
      </c>
      <c r="O55" s="10"/>
      <c r="P55" s="10"/>
      <c r="Q55" s="10"/>
      <c r="R55" s="10"/>
      <c r="S55" s="10"/>
      <c r="T55" s="10" t="s">
        <v>1522</v>
      </c>
      <c r="U55" s="10"/>
      <c r="V55" s="10"/>
      <c r="W55" s="10" t="s">
        <v>2075</v>
      </c>
    </row>
    <row r="56" spans="1:23" ht="14.1" customHeight="1" x14ac:dyDescent="0.25">
      <c r="A56" s="10"/>
      <c r="B56" s="10"/>
      <c r="C56" s="10"/>
      <c r="D56" s="12" t="s">
        <v>195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 t="s">
        <v>2069</v>
      </c>
    </row>
    <row r="57" spans="1:23" ht="14.1" customHeight="1" x14ac:dyDescent="0.25">
      <c r="A57" s="10"/>
      <c r="B57" s="10"/>
      <c r="C57" s="10"/>
      <c r="D57" s="12" t="s">
        <v>197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2069</v>
      </c>
    </row>
    <row r="58" spans="1:23" ht="14.1" customHeight="1" x14ac:dyDescent="0.25">
      <c r="A58" s="10"/>
      <c r="B58" s="10" t="s">
        <v>2050</v>
      </c>
      <c r="C58" s="10"/>
      <c r="D58" s="12" t="s">
        <v>1525</v>
      </c>
      <c r="E58" s="12"/>
      <c r="F58" s="12"/>
      <c r="G58" s="10" t="s">
        <v>201</v>
      </c>
      <c r="H58" s="10" t="s">
        <v>1526</v>
      </c>
      <c r="I58" s="10"/>
      <c r="J58" s="10"/>
      <c r="K58" s="10"/>
      <c r="L58" s="10"/>
      <c r="M58" s="10"/>
      <c r="N58" s="10" t="s">
        <v>1526</v>
      </c>
      <c r="O58" s="10"/>
      <c r="P58" s="10"/>
      <c r="Q58" s="10"/>
      <c r="R58" s="10"/>
      <c r="S58" s="10"/>
      <c r="T58" s="10"/>
      <c r="U58" s="10"/>
      <c r="V58" s="10"/>
      <c r="W58" s="10" t="s">
        <v>2076</v>
      </c>
    </row>
    <row r="59" spans="1:23" ht="14.1" customHeight="1" x14ac:dyDescent="0.25">
      <c r="A59" s="10"/>
      <c r="B59" s="10" t="s">
        <v>2052</v>
      </c>
      <c r="C59" s="10"/>
      <c r="D59" s="12" t="s">
        <v>1529</v>
      </c>
      <c r="E59" s="12"/>
      <c r="F59" s="12"/>
      <c r="G59" s="10" t="s">
        <v>201</v>
      </c>
      <c r="H59" s="10" t="s">
        <v>1530</v>
      </c>
      <c r="I59" s="10"/>
      <c r="J59" s="10"/>
      <c r="K59" s="10"/>
      <c r="L59" s="10"/>
      <c r="M59" s="10"/>
      <c r="N59" s="10" t="s">
        <v>1530</v>
      </c>
      <c r="O59" s="10"/>
      <c r="P59" s="10"/>
      <c r="Q59" s="10"/>
      <c r="R59" s="10"/>
      <c r="S59" s="10"/>
      <c r="T59" s="10"/>
      <c r="U59" s="10"/>
      <c r="V59" s="10"/>
      <c r="W59" s="10" t="s">
        <v>2077</v>
      </c>
    </row>
    <row r="60" spans="1:23" ht="14.1" customHeight="1" x14ac:dyDescent="0.25">
      <c r="A60" s="10"/>
      <c r="B60" s="10"/>
      <c r="C60" s="10"/>
      <c r="D60" s="13" t="s">
        <v>208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2078</v>
      </c>
      <c r="U60" s="10"/>
      <c r="V60" s="10"/>
      <c r="W60" s="10" t="s">
        <v>2079</v>
      </c>
    </row>
    <row r="61" spans="1:23" ht="25.5" customHeight="1" x14ac:dyDescent="0.25">
      <c r="A61" s="10"/>
      <c r="B61" s="10"/>
      <c r="C61" s="10"/>
      <c r="D61" s="13" t="s">
        <v>1482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0"/>
      <c r="V61" s="10"/>
      <c r="W61" s="17" t="s">
        <v>2080</v>
      </c>
    </row>
    <row r="62" spans="1:23" ht="14.1" customHeight="1" x14ac:dyDescent="0.25">
      <c r="A62" s="10"/>
      <c r="B62" s="10"/>
      <c r="C62" s="10"/>
      <c r="D62" s="18" t="s">
        <v>529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0"/>
    </row>
    <row r="63" spans="1:23" ht="14.1" customHeight="1" x14ac:dyDescent="0.25">
      <c r="A63" s="10"/>
      <c r="B63" s="10"/>
      <c r="C63" s="10"/>
      <c r="D63" s="12" t="s">
        <v>530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0"/>
      <c r="V63" s="10"/>
      <c r="W63" s="10" t="s">
        <v>2080</v>
      </c>
    </row>
    <row r="64" spans="1:23" ht="14.1" customHeight="1" x14ac:dyDescent="0.25">
      <c r="A64" s="10"/>
      <c r="B64" s="10"/>
      <c r="C64" s="10"/>
      <c r="D64" s="12" t="s">
        <v>532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0"/>
      <c r="V64" s="10"/>
      <c r="W64" s="10" t="s">
        <v>32</v>
      </c>
    </row>
    <row r="65" spans="1:23" ht="14.1" customHeight="1" x14ac:dyDescent="0.25">
      <c r="A65" s="10"/>
      <c r="B65" s="10"/>
      <c r="C65" s="10"/>
      <c r="D65" s="12" t="s">
        <v>534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0"/>
      <c r="V65" s="10"/>
      <c r="W65" s="10" t="s">
        <v>32</v>
      </c>
    </row>
    <row r="66" spans="1:23" ht="14.1" customHeight="1" x14ac:dyDescent="0.25">
      <c r="A66" s="10"/>
      <c r="B66" s="10"/>
      <c r="C66" s="10"/>
      <c r="D66" s="12" t="s">
        <v>536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0"/>
      <c r="V66" s="10"/>
      <c r="W66" s="10" t="s">
        <v>32</v>
      </c>
    </row>
    <row r="67" spans="1:23" ht="14.1" customHeight="1" x14ac:dyDescent="0.25">
      <c r="A67" s="10"/>
      <c r="B67" s="10"/>
      <c r="C67" s="10"/>
      <c r="D67" s="12" t="s">
        <v>537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0"/>
      <c r="V67" s="10"/>
      <c r="W67" s="10" t="s">
        <v>32</v>
      </c>
    </row>
    <row r="68" spans="1:23" ht="14.1" customHeight="1" x14ac:dyDescent="0.25">
      <c r="A68" s="10"/>
      <c r="B68" s="10"/>
      <c r="C68" s="10"/>
      <c r="D68" s="12" t="s">
        <v>539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0"/>
      <c r="V68" s="10"/>
      <c r="W68" s="10" t="s">
        <v>2080</v>
      </c>
    </row>
    <row r="69" spans="1:23" ht="14.1" customHeight="1" x14ac:dyDescent="0.25">
      <c r="A69" s="10"/>
      <c r="B69" s="10"/>
      <c r="C69" s="10"/>
      <c r="D69" s="12" t="s">
        <v>541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0"/>
      <c r="V69" s="10"/>
      <c r="W69" s="10" t="s">
        <v>2081</v>
      </c>
    </row>
    <row r="70" spans="1:23" ht="14.1" customHeight="1" x14ac:dyDescent="0.25">
      <c r="A70" s="10"/>
      <c r="B70" s="10"/>
      <c r="C70" s="10"/>
      <c r="D70" s="12" t="s">
        <v>543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0"/>
      <c r="V70" s="10"/>
      <c r="W70" s="10" t="s">
        <v>2082</v>
      </c>
    </row>
    <row r="71" spans="1:23" ht="14.1" customHeight="1" x14ac:dyDescent="0.25">
      <c r="A71" s="10"/>
      <c r="B71" s="10"/>
      <c r="C71" s="10"/>
      <c r="D71" s="12" t="s">
        <v>545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0"/>
      <c r="V71" s="10"/>
      <c r="W71" s="10" t="s">
        <v>32</v>
      </c>
    </row>
    <row r="72" spans="1:23" ht="14.1" customHeight="1" x14ac:dyDescent="0.25">
      <c r="A72" s="10"/>
      <c r="B72" s="10"/>
      <c r="C72" s="10"/>
      <c r="D72" s="12" t="s">
        <v>546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0"/>
      <c r="V72" s="10"/>
      <c r="W72" s="10" t="s">
        <v>32</v>
      </c>
    </row>
    <row r="73" spans="1:23" ht="14.1" customHeight="1" x14ac:dyDescent="0.25">
      <c r="A73" s="10"/>
      <c r="B73" s="10"/>
      <c r="C73" s="10"/>
      <c r="D73" s="13" t="s">
        <v>1491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0"/>
      <c r="V73" s="10"/>
      <c r="W73" s="17" t="s">
        <v>2083</v>
      </c>
    </row>
    <row r="74" spans="1:23" ht="14.1" customHeight="1" x14ac:dyDescent="0.25">
      <c r="A74" s="10"/>
      <c r="B74" s="10"/>
      <c r="C74" s="10"/>
      <c r="D74" s="18" t="s">
        <v>529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0"/>
    </row>
    <row r="75" spans="1:23" ht="25.5" customHeight="1" x14ac:dyDescent="0.25">
      <c r="A75" s="10"/>
      <c r="B75" s="10"/>
      <c r="C75" s="10"/>
      <c r="D75" s="12" t="s">
        <v>549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0"/>
      <c r="V75" s="10"/>
      <c r="W75" s="10" t="s">
        <v>32</v>
      </c>
    </row>
    <row r="76" spans="1:23" ht="14.1" customHeight="1" x14ac:dyDescent="0.25">
      <c r="A76" s="10"/>
      <c r="B76" s="10"/>
      <c r="C76" s="10"/>
      <c r="D76" s="12" t="s">
        <v>550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0"/>
      <c r="V76" s="10"/>
      <c r="W76" s="10" t="s">
        <v>32</v>
      </c>
    </row>
    <row r="77" spans="1:23" ht="14.1" customHeight="1" x14ac:dyDescent="0.25">
      <c r="A77" s="10"/>
      <c r="B77" s="10"/>
      <c r="C77" s="10"/>
      <c r="D77" s="18" t="s">
        <v>551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0"/>
    </row>
    <row r="78" spans="1:23" ht="14.1" customHeight="1" x14ac:dyDescent="0.25">
      <c r="A78" s="10"/>
      <c r="B78" s="10"/>
      <c r="C78" s="10"/>
      <c r="D78" s="12" t="s">
        <v>552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0"/>
      <c r="V78" s="10"/>
      <c r="W78" s="10" t="s">
        <v>2043</v>
      </c>
    </row>
    <row r="79" spans="1:23" ht="14.1" customHeight="1" x14ac:dyDescent="0.25">
      <c r="A79" s="10"/>
      <c r="B79" s="10"/>
      <c r="C79" s="10"/>
      <c r="D79" s="12" t="s">
        <v>553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0"/>
      <c r="V79" s="10"/>
      <c r="W79" s="10" t="s">
        <v>32</v>
      </c>
    </row>
    <row r="80" spans="1:23" ht="12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ht="14.1" customHeight="1" x14ac:dyDescent="0.25">
      <c r="A81" s="10"/>
      <c r="B81" s="10"/>
      <c r="C81" s="10"/>
      <c r="D81" s="13" t="s">
        <v>554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0"/>
    </row>
    <row r="82" spans="1:23" ht="12.75" customHeight="1" x14ac:dyDescent="0.25">
      <c r="A82" s="10"/>
      <c r="B82" s="10"/>
      <c r="C82" s="10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0"/>
    </row>
    <row r="83" spans="1:23" ht="14.1" customHeight="1" x14ac:dyDescent="0.25">
      <c r="A83" s="10"/>
      <c r="B83" s="10"/>
      <c r="C83" s="10"/>
      <c r="D83" s="13" t="s">
        <v>1579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0"/>
      <c r="V83" s="10"/>
      <c r="W83" s="17" t="s">
        <v>2083</v>
      </c>
    </row>
    <row r="84" spans="1:23" ht="14.1" customHeight="1" x14ac:dyDescent="0.25">
      <c r="A84" s="10"/>
      <c r="B84" s="10"/>
      <c r="C84" s="10"/>
      <c r="D84" s="18" t="s">
        <v>529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0"/>
    </row>
    <row r="85" spans="1:23" ht="14.1" customHeight="1" x14ac:dyDescent="0.25">
      <c r="A85" s="10"/>
      <c r="B85" s="10"/>
      <c r="C85" s="10"/>
      <c r="D85" s="12" t="s">
        <v>1580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0"/>
      <c r="V85" s="10"/>
      <c r="W85" s="10" t="s">
        <v>2083</v>
      </c>
    </row>
    <row r="86" spans="1:23" ht="14.1" customHeight="1" x14ac:dyDescent="0.25">
      <c r="A86" s="10"/>
      <c r="B86" s="10"/>
      <c r="C86" s="10"/>
      <c r="D86" s="18" t="s">
        <v>557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0"/>
    </row>
    <row r="87" spans="1:23" ht="14.1" customHeight="1" x14ac:dyDescent="0.25">
      <c r="A87" s="10"/>
      <c r="B87" s="10"/>
      <c r="C87" s="10"/>
      <c r="D87" s="12" t="s">
        <v>1581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0"/>
      <c r="V87" s="10"/>
      <c r="W87" s="10" t="s">
        <v>2080</v>
      </c>
    </row>
    <row r="88" spans="1:23" ht="14.1" customHeight="1" x14ac:dyDescent="0.25">
      <c r="A88" s="10"/>
      <c r="B88" s="10"/>
      <c r="C88" s="10"/>
      <c r="D88" s="18" t="s">
        <v>1582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0"/>
    </row>
    <row r="89" spans="1:23" ht="14.1" customHeight="1" x14ac:dyDescent="0.25">
      <c r="A89" s="10"/>
      <c r="B89" s="10"/>
      <c r="C89" s="10"/>
      <c r="D89" s="12" t="s">
        <v>1583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0"/>
      <c r="V89" s="10"/>
      <c r="W89" s="10" t="s">
        <v>2080</v>
      </c>
    </row>
    <row r="90" spans="1:23" ht="14.1" customHeight="1" x14ac:dyDescent="0.25">
      <c r="A90" s="10"/>
      <c r="B90" s="10"/>
      <c r="C90" s="10"/>
      <c r="D90" s="12" t="s">
        <v>1584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0"/>
      <c r="V90" s="10"/>
      <c r="W90" s="10" t="s">
        <v>2080</v>
      </c>
    </row>
    <row r="91" spans="1:23" ht="14.1" customHeight="1" x14ac:dyDescent="0.25">
      <c r="A91" s="10"/>
      <c r="B91" s="10"/>
      <c r="C91" s="10"/>
      <c r="D91" s="12" t="s">
        <v>1585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0"/>
      <c r="V91" s="10"/>
      <c r="W91" s="10" t="s">
        <v>2081</v>
      </c>
    </row>
    <row r="92" spans="1:23" ht="14.1" customHeight="1" x14ac:dyDescent="0.25">
      <c r="A92" s="10"/>
      <c r="B92" s="10"/>
      <c r="C92" s="10"/>
      <c r="D92" s="12" t="s">
        <v>1586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0"/>
      <c r="V92" s="10"/>
      <c r="W92" s="10" t="s">
        <v>2082</v>
      </c>
    </row>
    <row r="93" spans="1:23" ht="12.75" customHeight="1" x14ac:dyDescent="0.25">
      <c r="A93" s="10"/>
      <c r="B93" s="10"/>
      <c r="C93" s="10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"/>
    </row>
    <row r="94" spans="1:23" ht="14.1" customHeight="1" x14ac:dyDescent="0.25">
      <c r="A94" s="10"/>
      <c r="B94" s="10"/>
      <c r="C94" s="10"/>
      <c r="D94" s="13" t="s">
        <v>566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0"/>
      <c r="V94" s="10"/>
      <c r="W94" s="17" t="s">
        <v>2083</v>
      </c>
    </row>
    <row r="95" spans="1:23" ht="14.1" customHeight="1" x14ac:dyDescent="0.25">
      <c r="A95" s="10"/>
      <c r="B95" s="10"/>
      <c r="C95" s="10"/>
      <c r="D95" s="12" t="s">
        <v>567</v>
      </c>
      <c r="E95" s="12"/>
      <c r="F95" s="12"/>
      <c r="G95" s="12"/>
      <c r="H95" s="12" t="s">
        <v>2084</v>
      </c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0" t="s">
        <v>569</v>
      </c>
      <c r="V95" s="10"/>
      <c r="W95" s="10" t="s">
        <v>2085</v>
      </c>
    </row>
    <row r="96" spans="1:23" ht="14.1" customHeight="1" x14ac:dyDescent="0.25">
      <c r="A96" s="10"/>
      <c r="B96" s="10"/>
      <c r="C96" s="10"/>
      <c r="D96" s="12" t="s">
        <v>571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0"/>
      <c r="V96" s="10"/>
      <c r="W96" s="10" t="s">
        <v>2086</v>
      </c>
    </row>
    <row r="97" spans="1:23" ht="14.1" customHeight="1" x14ac:dyDescent="0.25">
      <c r="A97" s="10"/>
      <c r="B97" s="10"/>
      <c r="C97" s="10"/>
      <c r="D97" s="18" t="s">
        <v>529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"/>
    </row>
    <row r="98" spans="1:23" ht="14.1" customHeight="1" x14ac:dyDescent="0.25">
      <c r="A98" s="10"/>
      <c r="B98" s="10"/>
      <c r="C98" s="10"/>
      <c r="D98" s="12" t="s">
        <v>556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0"/>
      <c r="V98" s="10"/>
      <c r="W98" s="10" t="s">
        <v>2080</v>
      </c>
    </row>
    <row r="99" spans="1:23" ht="14.1" customHeight="1" x14ac:dyDescent="0.25">
      <c r="A99" s="10"/>
      <c r="B99" s="10"/>
      <c r="C99" s="10"/>
      <c r="D99" s="18" t="s">
        <v>557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0"/>
    </row>
    <row r="100" spans="1:23" ht="14.1" customHeight="1" x14ac:dyDescent="0.25">
      <c r="A100" s="10"/>
      <c r="B100" s="10"/>
      <c r="C100" s="10"/>
      <c r="D100" s="12" t="s">
        <v>558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0"/>
      <c r="V100" s="10"/>
      <c r="W100" s="10" t="s">
        <v>2080</v>
      </c>
    </row>
    <row r="101" spans="1:23" ht="14.1" customHeight="1" x14ac:dyDescent="0.25">
      <c r="A101" s="10"/>
      <c r="B101" s="10"/>
      <c r="C101" s="10"/>
      <c r="D101" s="12" t="s">
        <v>559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0"/>
      <c r="V101" s="10"/>
      <c r="W101" s="10" t="s">
        <v>32</v>
      </c>
    </row>
    <row r="102" spans="1:23" ht="14.1" customHeight="1" x14ac:dyDescent="0.25">
      <c r="A102" s="10"/>
      <c r="B102" s="10"/>
      <c r="C102" s="10"/>
      <c r="D102" s="12" t="s">
        <v>560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0"/>
      <c r="V102" s="10"/>
      <c r="W102" s="10" t="s">
        <v>32</v>
      </c>
    </row>
    <row r="103" spans="1:23" ht="14.1" customHeight="1" x14ac:dyDescent="0.25">
      <c r="A103" s="10"/>
      <c r="B103" s="10"/>
      <c r="C103" s="10"/>
      <c r="D103" s="12" t="s">
        <v>561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0"/>
      <c r="V103" s="10"/>
      <c r="W103" s="10" t="s">
        <v>32</v>
      </c>
    </row>
    <row r="104" spans="1:23" ht="14.1" customHeight="1" x14ac:dyDescent="0.25">
      <c r="A104" s="10"/>
      <c r="B104" s="10"/>
      <c r="C104" s="10"/>
      <c r="D104" s="12" t="s">
        <v>562</v>
      </c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0"/>
      <c r="V104" s="10"/>
      <c r="W104" s="10" t="s">
        <v>32</v>
      </c>
    </row>
    <row r="105" spans="1:23" ht="14.1" customHeight="1" x14ac:dyDescent="0.25">
      <c r="A105" s="10"/>
      <c r="B105" s="10"/>
      <c r="C105" s="10"/>
      <c r="D105" s="12" t="s">
        <v>563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0"/>
      <c r="V105" s="10"/>
      <c r="W105" s="10" t="s">
        <v>2080</v>
      </c>
    </row>
    <row r="106" spans="1:23" ht="14.1" customHeight="1" x14ac:dyDescent="0.25">
      <c r="A106" s="10"/>
      <c r="B106" s="10"/>
      <c r="C106" s="10"/>
      <c r="D106" s="12" t="s">
        <v>564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0"/>
      <c r="V106" s="10"/>
      <c r="W106" s="10" t="s">
        <v>2081</v>
      </c>
    </row>
    <row r="107" spans="1:23" ht="14.1" customHeight="1" x14ac:dyDescent="0.25">
      <c r="A107" s="10"/>
      <c r="B107" s="10"/>
      <c r="C107" s="10"/>
      <c r="D107" s="12" t="s">
        <v>565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0"/>
      <c r="V107" s="10"/>
      <c r="W107" s="10" t="s">
        <v>2082</v>
      </c>
    </row>
    <row r="108" spans="1:23" ht="14.1" customHeight="1" x14ac:dyDescent="0.25">
      <c r="A108" s="10"/>
      <c r="B108" s="10"/>
      <c r="C108" s="10"/>
      <c r="D108" s="12" t="s">
        <v>573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0"/>
      <c r="V108" s="10"/>
      <c r="W108" s="10" t="s">
        <v>32</v>
      </c>
    </row>
    <row r="109" spans="1:23" ht="14.1" customHeight="1" x14ac:dyDescent="0.25">
      <c r="A109" s="10"/>
      <c r="B109" s="10"/>
      <c r="C109" s="10"/>
      <c r="D109" s="12" t="s">
        <v>574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0"/>
      <c r="V109" s="10"/>
      <c r="W109" s="10" t="s">
        <v>32</v>
      </c>
    </row>
    <row r="110" spans="1:23" ht="12.75" customHeight="1" x14ac:dyDescent="0.25">
      <c r="A110" s="10"/>
      <c r="B110" s="10"/>
      <c r="C110" s="10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0"/>
    </row>
    <row r="111" spans="1:23" ht="14.1" customHeight="1" x14ac:dyDescent="0.25">
      <c r="A111" s="10"/>
      <c r="B111" s="10"/>
      <c r="C111" s="10"/>
      <c r="D111" s="19" t="s">
        <v>575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0"/>
    </row>
    <row r="112" spans="1:23" ht="25.5" customHeight="1" x14ac:dyDescent="0.25">
      <c r="A112" s="10"/>
      <c r="B112" s="10"/>
      <c r="C112" s="10"/>
      <c r="D112" s="12" t="s">
        <v>549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0"/>
      <c r="V112" s="10"/>
      <c r="W112" s="10" t="s">
        <v>32</v>
      </c>
    </row>
    <row r="113" spans="1:23" ht="14.1" customHeight="1" x14ac:dyDescent="0.25">
      <c r="A113" s="10"/>
      <c r="B113" s="10"/>
      <c r="C113" s="10"/>
      <c r="D113" s="12" t="s">
        <v>550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0"/>
      <c r="V113" s="10"/>
      <c r="W113" s="10" t="s">
        <v>32</v>
      </c>
    </row>
    <row r="114" spans="1:23" ht="14.1" customHeight="1" x14ac:dyDescent="0.25">
      <c r="A114" s="10"/>
      <c r="B114" s="10"/>
      <c r="C114" s="10"/>
      <c r="D114" s="12" t="s">
        <v>552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0"/>
      <c r="V114" s="10"/>
      <c r="W114" s="10" t="s">
        <v>2043</v>
      </c>
    </row>
    <row r="115" spans="1:23" ht="14.1" customHeight="1" x14ac:dyDescent="0.25">
      <c r="A115" s="10"/>
      <c r="B115" s="10"/>
      <c r="C115" s="10"/>
      <c r="D115" s="12" t="s">
        <v>553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0"/>
      <c r="V115" s="10"/>
      <c r="W115" s="10" t="s">
        <v>32</v>
      </c>
    </row>
    <row r="116" spans="1:23" ht="12.75" customHeight="1" x14ac:dyDescent="0.25">
      <c r="A116" s="10"/>
      <c r="B116" s="10"/>
      <c r="C116" s="10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0"/>
    </row>
    <row r="117" spans="1:23" ht="14.1" customHeight="1" x14ac:dyDescent="0.25">
      <c r="A117" s="10"/>
      <c r="B117" s="10"/>
      <c r="C117" s="10"/>
      <c r="D117" s="13" t="s">
        <v>1590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0"/>
      <c r="V117" s="10"/>
      <c r="W117" s="17" t="s">
        <v>2087</v>
      </c>
    </row>
    <row r="118" spans="1:23" ht="14.1" customHeight="1" x14ac:dyDescent="0.25">
      <c r="A118" s="10"/>
      <c r="B118" s="10"/>
      <c r="C118" s="10"/>
      <c r="D118" s="18" t="s">
        <v>557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0"/>
    </row>
    <row r="119" spans="1:23" ht="25.5" customHeight="1" x14ac:dyDescent="0.25">
      <c r="A119" s="10"/>
      <c r="B119" s="10" t="s">
        <v>2088</v>
      </c>
      <c r="C119" s="10"/>
      <c r="D119" s="12" t="s">
        <v>2089</v>
      </c>
      <c r="E119" s="12"/>
      <c r="F119" s="12"/>
      <c r="G119" s="12"/>
      <c r="H119" s="12" t="s">
        <v>1594</v>
      </c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0"/>
      <c r="V119" s="10"/>
      <c r="W119" s="10" t="s">
        <v>2090</v>
      </c>
    </row>
    <row r="120" spans="1:23" ht="12.75" customHeight="1" x14ac:dyDescent="0.25">
      <c r="A120" s="10"/>
      <c r="B120" s="10"/>
      <c r="C120" s="10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0"/>
    </row>
    <row r="121" spans="1:23" ht="14.1" customHeight="1" x14ac:dyDescent="0.25">
      <c r="A121" s="10"/>
      <c r="B121" s="10"/>
      <c r="C121" s="10"/>
      <c r="D121" s="13" t="s">
        <v>1596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0"/>
      <c r="V121" s="10"/>
      <c r="W121" s="17" t="s">
        <v>2091</v>
      </c>
    </row>
    <row r="122" spans="1:23" ht="14.1" customHeight="1" x14ac:dyDescent="0.25">
      <c r="A122" s="10"/>
      <c r="B122" s="10"/>
      <c r="C122" s="10"/>
      <c r="D122" s="18" t="s">
        <v>557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0"/>
    </row>
    <row r="123" spans="1:23" ht="25.5" customHeight="1" x14ac:dyDescent="0.25">
      <c r="A123" s="10"/>
      <c r="B123" s="10" t="s">
        <v>2088</v>
      </c>
      <c r="C123" s="10"/>
      <c r="D123" s="12" t="s">
        <v>2089</v>
      </c>
      <c r="E123" s="12"/>
      <c r="F123" s="12"/>
      <c r="G123" s="12"/>
      <c r="H123" s="12" t="s">
        <v>569</v>
      </c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0"/>
      <c r="V123" s="10"/>
      <c r="W123" s="10" t="s">
        <v>2085</v>
      </c>
    </row>
    <row r="124" spans="1:23" ht="12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ht="13.7" customHeight="1" x14ac:dyDescent="0.25">
      <c r="A125" s="1" t="s">
        <v>576</v>
      </c>
      <c r="B125" s="1"/>
      <c r="C125" s="8" t="s">
        <v>577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1"/>
      <c r="R125" s="1"/>
      <c r="S125" s="1"/>
      <c r="T125" s="1"/>
      <c r="U125" s="1"/>
      <c r="V125" s="1"/>
      <c r="W125" s="1"/>
    </row>
    <row r="126" spans="1:23" ht="12.75" customHeight="1" x14ac:dyDescent="0.25">
      <c r="A126" s="1"/>
      <c r="B126" s="1"/>
      <c r="C126" s="15" t="s">
        <v>100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"/>
      <c r="R126" s="1"/>
      <c r="S126" s="1"/>
      <c r="T126" s="1"/>
      <c r="U126" s="1"/>
      <c r="V126" s="1"/>
      <c r="W126" s="1"/>
    </row>
    <row r="127" spans="1:23" ht="13.7" customHeight="1" x14ac:dyDescent="0.25">
      <c r="A127" s="1" t="s">
        <v>578</v>
      </c>
      <c r="B127" s="1"/>
      <c r="C127" s="8" t="s">
        <v>577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1"/>
      <c r="R127" s="1"/>
      <c r="S127" s="1"/>
      <c r="T127" s="1"/>
      <c r="U127" s="1"/>
      <c r="V127" s="1"/>
      <c r="W127" s="1"/>
    </row>
    <row r="128" spans="1:23" ht="12.75" customHeight="1" x14ac:dyDescent="0.25">
      <c r="A128" s="1"/>
      <c r="B128" s="1"/>
      <c r="C128" s="15" t="s">
        <v>100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"/>
      <c r="R128" s="1"/>
      <c r="S128" s="1"/>
      <c r="T128" s="1"/>
      <c r="U128" s="1"/>
      <c r="V128" s="1"/>
      <c r="W128" s="1"/>
    </row>
    <row r="129" spans="1:23" ht="12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</sheetData>
  <mergeCells count="807">
    <mergeCell ref="A127:B128"/>
    <mergeCell ref="C127:P127"/>
    <mergeCell ref="C128:P128"/>
    <mergeCell ref="Q127:W128"/>
    <mergeCell ref="A129:W129"/>
    <mergeCell ref="A123"/>
    <mergeCell ref="B123:C123"/>
    <mergeCell ref="D123:G123"/>
    <mergeCell ref="H123:T123"/>
    <mergeCell ref="U123:V123"/>
    <mergeCell ref="W123"/>
    <mergeCell ref="A124:W124"/>
    <mergeCell ref="A125:B126"/>
    <mergeCell ref="C125:P125"/>
    <mergeCell ref="C126:P126"/>
    <mergeCell ref="Q125:W126"/>
    <mergeCell ref="A121"/>
    <mergeCell ref="B121:C121"/>
    <mergeCell ref="D121:G121"/>
    <mergeCell ref="H121:T121"/>
    <mergeCell ref="U121:V121"/>
    <mergeCell ref="W121"/>
    <mergeCell ref="A122"/>
    <mergeCell ref="B122:C122"/>
    <mergeCell ref="D122:V122"/>
    <mergeCell ref="W122"/>
    <mergeCell ref="A119"/>
    <mergeCell ref="B119:C119"/>
    <mergeCell ref="D119:G119"/>
    <mergeCell ref="H119:T119"/>
    <mergeCell ref="U119:V119"/>
    <mergeCell ref="W119"/>
    <mergeCell ref="A120"/>
    <mergeCell ref="B120:C120"/>
    <mergeCell ref="D120:V120"/>
    <mergeCell ref="W120"/>
    <mergeCell ref="A117"/>
    <mergeCell ref="B117:C117"/>
    <mergeCell ref="D117:G117"/>
    <mergeCell ref="H117:T117"/>
    <mergeCell ref="U117:V117"/>
    <mergeCell ref="W117"/>
    <mergeCell ref="A118"/>
    <mergeCell ref="B118:C118"/>
    <mergeCell ref="D118:V118"/>
    <mergeCell ref="W118"/>
    <mergeCell ref="A115"/>
    <mergeCell ref="B115:C115"/>
    <mergeCell ref="D115:G115"/>
    <mergeCell ref="H115:T115"/>
    <mergeCell ref="U115:V115"/>
    <mergeCell ref="W115"/>
    <mergeCell ref="A116"/>
    <mergeCell ref="B116:C116"/>
    <mergeCell ref="D116:V116"/>
    <mergeCell ref="W116"/>
    <mergeCell ref="A113"/>
    <mergeCell ref="B113:C113"/>
    <mergeCell ref="D113:G113"/>
    <mergeCell ref="H113:T113"/>
    <mergeCell ref="U113:V113"/>
    <mergeCell ref="W113"/>
    <mergeCell ref="A114"/>
    <mergeCell ref="B114:C114"/>
    <mergeCell ref="D114:G114"/>
    <mergeCell ref="H114:T114"/>
    <mergeCell ref="U114:V114"/>
    <mergeCell ref="W114"/>
    <mergeCell ref="A110"/>
    <mergeCell ref="B110:C110"/>
    <mergeCell ref="D110:V110"/>
    <mergeCell ref="W110"/>
    <mergeCell ref="A111"/>
    <mergeCell ref="B111:C111"/>
    <mergeCell ref="D111:V111"/>
    <mergeCell ref="W111"/>
    <mergeCell ref="A112"/>
    <mergeCell ref="B112:C112"/>
    <mergeCell ref="D112:G112"/>
    <mergeCell ref="H112:T112"/>
    <mergeCell ref="U112:V112"/>
    <mergeCell ref="W112"/>
    <mergeCell ref="A108"/>
    <mergeCell ref="B108:C108"/>
    <mergeCell ref="D108:G108"/>
    <mergeCell ref="H108:T108"/>
    <mergeCell ref="U108:V108"/>
    <mergeCell ref="W108"/>
    <mergeCell ref="A109"/>
    <mergeCell ref="B109:C109"/>
    <mergeCell ref="D109:G109"/>
    <mergeCell ref="H109:T109"/>
    <mergeCell ref="U109:V109"/>
    <mergeCell ref="W109"/>
    <mergeCell ref="A106"/>
    <mergeCell ref="B106:C106"/>
    <mergeCell ref="D106:G106"/>
    <mergeCell ref="H106:T106"/>
    <mergeCell ref="U106:V106"/>
    <mergeCell ref="W106"/>
    <mergeCell ref="A107"/>
    <mergeCell ref="B107:C107"/>
    <mergeCell ref="D107:G107"/>
    <mergeCell ref="H107:T107"/>
    <mergeCell ref="U107:V107"/>
    <mergeCell ref="W107"/>
    <mergeCell ref="A104"/>
    <mergeCell ref="B104:C104"/>
    <mergeCell ref="D104:G104"/>
    <mergeCell ref="H104:T104"/>
    <mergeCell ref="U104:V104"/>
    <mergeCell ref="W104"/>
    <mergeCell ref="A105"/>
    <mergeCell ref="B105:C105"/>
    <mergeCell ref="D105:G105"/>
    <mergeCell ref="H105:T105"/>
    <mergeCell ref="U105:V105"/>
    <mergeCell ref="W105"/>
    <mergeCell ref="A102"/>
    <mergeCell ref="B102:C102"/>
    <mergeCell ref="D102:G102"/>
    <mergeCell ref="H102:T102"/>
    <mergeCell ref="U102:V102"/>
    <mergeCell ref="W102"/>
    <mergeCell ref="A103"/>
    <mergeCell ref="B103:C103"/>
    <mergeCell ref="D103:G103"/>
    <mergeCell ref="H103:T103"/>
    <mergeCell ref="U103:V103"/>
    <mergeCell ref="W103"/>
    <mergeCell ref="A100"/>
    <mergeCell ref="B100:C100"/>
    <mergeCell ref="D100:G100"/>
    <mergeCell ref="H100:T100"/>
    <mergeCell ref="U100:V100"/>
    <mergeCell ref="W100"/>
    <mergeCell ref="A101"/>
    <mergeCell ref="B101:C101"/>
    <mergeCell ref="D101:G101"/>
    <mergeCell ref="H101:T101"/>
    <mergeCell ref="U101:V101"/>
    <mergeCell ref="W101"/>
    <mergeCell ref="A98"/>
    <mergeCell ref="B98:C98"/>
    <mergeCell ref="D98:G98"/>
    <mergeCell ref="H98:T98"/>
    <mergeCell ref="U98:V98"/>
    <mergeCell ref="W98"/>
    <mergeCell ref="A99"/>
    <mergeCell ref="B99:C99"/>
    <mergeCell ref="D99:V99"/>
    <mergeCell ref="W99"/>
    <mergeCell ref="A96"/>
    <mergeCell ref="B96:C96"/>
    <mergeCell ref="D96:G96"/>
    <mergeCell ref="H96:T96"/>
    <mergeCell ref="U96:V96"/>
    <mergeCell ref="W96"/>
    <mergeCell ref="A97"/>
    <mergeCell ref="B97:C97"/>
    <mergeCell ref="D97:V97"/>
    <mergeCell ref="W97"/>
    <mergeCell ref="A94"/>
    <mergeCell ref="B94:C94"/>
    <mergeCell ref="D94:G94"/>
    <mergeCell ref="H94:T94"/>
    <mergeCell ref="U94:V94"/>
    <mergeCell ref="W94"/>
    <mergeCell ref="A95"/>
    <mergeCell ref="B95:C95"/>
    <mergeCell ref="D95:G95"/>
    <mergeCell ref="H95:T95"/>
    <mergeCell ref="U95:V95"/>
    <mergeCell ref="W95"/>
    <mergeCell ref="A92"/>
    <mergeCell ref="B92:C92"/>
    <mergeCell ref="D92:G92"/>
    <mergeCell ref="H92:T92"/>
    <mergeCell ref="U92:V92"/>
    <mergeCell ref="W92"/>
    <mergeCell ref="A93"/>
    <mergeCell ref="B93:C93"/>
    <mergeCell ref="D93:V93"/>
    <mergeCell ref="W93"/>
    <mergeCell ref="A90"/>
    <mergeCell ref="B90:C90"/>
    <mergeCell ref="D90:G90"/>
    <mergeCell ref="H90:T90"/>
    <mergeCell ref="U90:V90"/>
    <mergeCell ref="W90"/>
    <mergeCell ref="A91"/>
    <mergeCell ref="B91:C91"/>
    <mergeCell ref="D91:G91"/>
    <mergeCell ref="H91:T91"/>
    <mergeCell ref="U91:V91"/>
    <mergeCell ref="W91"/>
    <mergeCell ref="A88"/>
    <mergeCell ref="B88:C88"/>
    <mergeCell ref="D88:V88"/>
    <mergeCell ref="W88"/>
    <mergeCell ref="A89"/>
    <mergeCell ref="B89:C89"/>
    <mergeCell ref="D89:G89"/>
    <mergeCell ref="H89:T89"/>
    <mergeCell ref="U89:V89"/>
    <mergeCell ref="W89"/>
    <mergeCell ref="A86"/>
    <mergeCell ref="B86:C86"/>
    <mergeCell ref="D86:V86"/>
    <mergeCell ref="W86"/>
    <mergeCell ref="A87"/>
    <mergeCell ref="B87:C87"/>
    <mergeCell ref="D87:G87"/>
    <mergeCell ref="H87:T87"/>
    <mergeCell ref="U87:V87"/>
    <mergeCell ref="W87"/>
    <mergeCell ref="A84"/>
    <mergeCell ref="B84:C84"/>
    <mergeCell ref="D84:V84"/>
    <mergeCell ref="W84"/>
    <mergeCell ref="A85"/>
    <mergeCell ref="B85:C85"/>
    <mergeCell ref="D85:G85"/>
    <mergeCell ref="H85:T85"/>
    <mergeCell ref="U85:V85"/>
    <mergeCell ref="W85"/>
    <mergeCell ref="A82"/>
    <mergeCell ref="B82:C82"/>
    <mergeCell ref="D82:V82"/>
    <mergeCell ref="W82"/>
    <mergeCell ref="A83"/>
    <mergeCell ref="B83:C83"/>
    <mergeCell ref="D83:G83"/>
    <mergeCell ref="H83:T83"/>
    <mergeCell ref="U83:V83"/>
    <mergeCell ref="W83"/>
    <mergeCell ref="A79"/>
    <mergeCell ref="B79:C79"/>
    <mergeCell ref="D79:G79"/>
    <mergeCell ref="H79:T79"/>
    <mergeCell ref="U79:V79"/>
    <mergeCell ref="W79"/>
    <mergeCell ref="A80:W80"/>
    <mergeCell ref="A81"/>
    <mergeCell ref="B81:C81"/>
    <mergeCell ref="D81:V81"/>
    <mergeCell ref="W81"/>
    <mergeCell ref="A77"/>
    <mergeCell ref="B77:C77"/>
    <mergeCell ref="D77:V77"/>
    <mergeCell ref="W77"/>
    <mergeCell ref="A78"/>
    <mergeCell ref="B78:C78"/>
    <mergeCell ref="D78:G78"/>
    <mergeCell ref="H78:T78"/>
    <mergeCell ref="U78:V78"/>
    <mergeCell ref="W78"/>
    <mergeCell ref="A75"/>
    <mergeCell ref="B75:C75"/>
    <mergeCell ref="D75:G75"/>
    <mergeCell ref="H75:T75"/>
    <mergeCell ref="U75:V75"/>
    <mergeCell ref="W75"/>
    <mergeCell ref="A76"/>
    <mergeCell ref="B76:C76"/>
    <mergeCell ref="D76:G76"/>
    <mergeCell ref="H76:T76"/>
    <mergeCell ref="U76:V76"/>
    <mergeCell ref="W76"/>
    <mergeCell ref="A73"/>
    <mergeCell ref="B73:C73"/>
    <mergeCell ref="D73:G73"/>
    <mergeCell ref="H73:T73"/>
    <mergeCell ref="U73:V73"/>
    <mergeCell ref="W73"/>
    <mergeCell ref="A74"/>
    <mergeCell ref="B74:C74"/>
    <mergeCell ref="D74:V74"/>
    <mergeCell ref="W74"/>
    <mergeCell ref="A71"/>
    <mergeCell ref="B71:C71"/>
    <mergeCell ref="D71:G71"/>
    <mergeCell ref="H71:T71"/>
    <mergeCell ref="U71:V71"/>
    <mergeCell ref="W71"/>
    <mergeCell ref="A72"/>
    <mergeCell ref="B72:C72"/>
    <mergeCell ref="D72:G72"/>
    <mergeCell ref="H72:T72"/>
    <mergeCell ref="U72:V72"/>
    <mergeCell ref="W72"/>
    <mergeCell ref="A69"/>
    <mergeCell ref="B69:C69"/>
    <mergeCell ref="D69:G69"/>
    <mergeCell ref="H69:T69"/>
    <mergeCell ref="U69:V69"/>
    <mergeCell ref="W69"/>
    <mergeCell ref="A70"/>
    <mergeCell ref="B70:C70"/>
    <mergeCell ref="D70:G70"/>
    <mergeCell ref="H70:T70"/>
    <mergeCell ref="U70:V70"/>
    <mergeCell ref="W70"/>
    <mergeCell ref="A67"/>
    <mergeCell ref="B67:C67"/>
    <mergeCell ref="D67:G67"/>
    <mergeCell ref="H67:T67"/>
    <mergeCell ref="U67:V67"/>
    <mergeCell ref="W67"/>
    <mergeCell ref="A68"/>
    <mergeCell ref="B68:C68"/>
    <mergeCell ref="D68:G68"/>
    <mergeCell ref="H68:T68"/>
    <mergeCell ref="U68:V68"/>
    <mergeCell ref="W68"/>
    <mergeCell ref="A65"/>
    <mergeCell ref="B65:C65"/>
    <mergeCell ref="D65:G65"/>
    <mergeCell ref="H65:T65"/>
    <mergeCell ref="U65:V65"/>
    <mergeCell ref="W65"/>
    <mergeCell ref="A66"/>
    <mergeCell ref="B66:C66"/>
    <mergeCell ref="D66:G66"/>
    <mergeCell ref="H66:T66"/>
    <mergeCell ref="U66:V66"/>
    <mergeCell ref="W66"/>
    <mergeCell ref="A63"/>
    <mergeCell ref="B63:C63"/>
    <mergeCell ref="D63:G63"/>
    <mergeCell ref="H63:T63"/>
    <mergeCell ref="U63:V63"/>
    <mergeCell ref="W63"/>
    <mergeCell ref="A64"/>
    <mergeCell ref="B64:C64"/>
    <mergeCell ref="D64:G64"/>
    <mergeCell ref="H64:T64"/>
    <mergeCell ref="U64:V64"/>
    <mergeCell ref="W64"/>
    <mergeCell ref="A61"/>
    <mergeCell ref="B61:C61"/>
    <mergeCell ref="D61:G61"/>
    <mergeCell ref="H61:T61"/>
    <mergeCell ref="U61:V61"/>
    <mergeCell ref="W61"/>
    <mergeCell ref="A62"/>
    <mergeCell ref="B62:C62"/>
    <mergeCell ref="D62:V62"/>
    <mergeCell ref="W62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5:D25"/>
    <mergeCell ref="E25:H25"/>
    <mergeCell ref="I25:L25"/>
    <mergeCell ref="M25:R25"/>
    <mergeCell ref="S25:U25"/>
    <mergeCell ref="V25:W25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7:B18"/>
    <mergeCell ref="C17:W17"/>
    <mergeCell ref="C18:W18"/>
    <mergeCell ref="A19:D19"/>
    <mergeCell ref="E19:H19"/>
    <mergeCell ref="I19:W19"/>
    <mergeCell ref="A20:D20"/>
    <mergeCell ref="E20:H20"/>
    <mergeCell ref="I20:L20"/>
    <mergeCell ref="M20:R20"/>
    <mergeCell ref="S20:U20"/>
    <mergeCell ref="V20:W20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6:I6"/>
    <mergeCell ref="J6:W6"/>
    <mergeCell ref="A7:I7"/>
    <mergeCell ref="J7:W7"/>
    <mergeCell ref="A8:I8"/>
    <mergeCell ref="J8:W8"/>
    <mergeCell ref="A9:W9"/>
    <mergeCell ref="A10:W10"/>
    <mergeCell ref="A11:W11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</mergeCells>
  <pageMargins left="0.78740157480314954" right="0.39370078740157483" top="0.78740157480314954" bottom="0.78740157480314954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Сводный сметный расчет</vt:lpstr>
      <vt:lpstr>Локальная смета 02-01</vt:lpstr>
      <vt:lpstr>Локальная смета 02-02</vt:lpstr>
      <vt:lpstr>Локальная смета 09-01</vt:lpstr>
      <vt:lpstr>Локальная смета 02-03</vt:lpstr>
      <vt:lpstr>Локальная смета 09-02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ASmirnova</cp:lastModifiedBy>
  <dcterms:created xsi:type="dcterms:W3CDTF">2025-11-05T09:58:02Z</dcterms:created>
  <dcterms:modified xsi:type="dcterms:W3CDTF">2025-11-05T10:03:40Z</dcterms:modified>
</cp:coreProperties>
</file>